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20-2022\ВНОСИМ ПРОЕКТ\57 Расч дох и ист\182\"/>
    </mc:Choice>
  </mc:AlternateContent>
  <bookViews>
    <workbookView xWindow="0" yWindow="120" windowWidth="23040" windowHeight="8715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(2)'!$3:$3</definedName>
    <definedName name="_xlnm.Print_Area" localSheetId="0">'Расчет от августа 2017 (2)'!$A$1:$O$36</definedName>
  </definedNames>
  <calcPr calcId="162913"/>
</workbook>
</file>

<file path=xl/calcChain.xml><?xml version="1.0" encoding="utf-8"?>
<calcChain xmlns="http://schemas.openxmlformats.org/spreadsheetml/2006/main">
  <c r="D24" i="19" l="1"/>
  <c r="F32" i="19" l="1"/>
  <c r="D32" i="19"/>
  <c r="O5" i="19" l="1"/>
  <c r="M5" i="19"/>
  <c r="G31" i="19" l="1"/>
  <c r="G30" i="19"/>
  <c r="H14" i="19"/>
  <c r="H15" i="19"/>
  <c r="H16" i="19"/>
  <c r="H17" i="19"/>
  <c r="H13" i="19"/>
  <c r="J14" i="19" l="1"/>
  <c r="H26" i="19"/>
  <c r="J15" i="19"/>
  <c r="L15" i="19" s="1"/>
  <c r="N15" i="19" s="1"/>
  <c r="H27" i="19"/>
  <c r="J17" i="19"/>
  <c r="H29" i="19"/>
  <c r="J13" i="19"/>
  <c r="H25" i="19"/>
  <c r="J16" i="19"/>
  <c r="H28" i="19"/>
  <c r="J25" i="19"/>
  <c r="L13" i="19"/>
  <c r="L17" i="19"/>
  <c r="J29" i="19"/>
  <c r="J26" i="19"/>
  <c r="L14" i="19"/>
  <c r="J28" i="19"/>
  <c r="L16" i="19"/>
  <c r="I14" i="19"/>
  <c r="I13" i="19"/>
  <c r="I17" i="19"/>
  <c r="I16" i="19"/>
  <c r="G8" i="19"/>
  <c r="G9" i="19"/>
  <c r="G10" i="19"/>
  <c r="G11" i="19"/>
  <c r="G7" i="19"/>
  <c r="N16" i="19" l="1"/>
  <c r="L28" i="19"/>
  <c r="M28" i="19" s="1"/>
  <c r="L29" i="19"/>
  <c r="M29" i="19" s="1"/>
  <c r="N17" i="19"/>
  <c r="L26" i="19"/>
  <c r="M26" i="19" s="1"/>
  <c r="N14" i="19"/>
  <c r="N13" i="19"/>
  <c r="L25" i="19"/>
  <c r="M25" i="19" s="1"/>
  <c r="M14" i="19"/>
  <c r="M16" i="19"/>
  <c r="M17" i="19"/>
  <c r="K14" i="19"/>
  <c r="K16" i="19"/>
  <c r="K17" i="19"/>
  <c r="F24" i="19"/>
  <c r="L24" i="19"/>
  <c r="L33" i="19" s="1"/>
  <c r="L34" i="19" s="1"/>
  <c r="M34" i="19" s="1"/>
  <c r="J24" i="19"/>
  <c r="J33" i="19" s="1"/>
  <c r="J34" i="19" s="1"/>
  <c r="H24" i="19"/>
  <c r="K26" i="19"/>
  <c r="K28" i="19"/>
  <c r="K29" i="19"/>
  <c r="K25" i="19"/>
  <c r="I26" i="19"/>
  <c r="I28" i="19"/>
  <c r="I29" i="19"/>
  <c r="I25" i="19"/>
  <c r="O17" i="19" l="1"/>
  <c r="N29" i="19"/>
  <c r="O29" i="19" s="1"/>
  <c r="O13" i="19"/>
  <c r="N25" i="19"/>
  <c r="N26" i="19"/>
  <c r="O26" i="19" s="1"/>
  <c r="O14" i="19"/>
  <c r="O16" i="19"/>
  <c r="N28" i="19"/>
  <c r="O28" i="19" s="1"/>
  <c r="I24" i="19"/>
  <c r="H33" i="19"/>
  <c r="H34" i="19" s="1"/>
  <c r="K34" i="19" s="1"/>
  <c r="M24" i="19"/>
  <c r="K24" i="19"/>
  <c r="G25" i="19"/>
  <c r="G26" i="19"/>
  <c r="G27" i="19"/>
  <c r="G28" i="19"/>
  <c r="G29" i="19"/>
  <c r="G24" i="19"/>
  <c r="M13" i="19"/>
  <c r="K13" i="19"/>
  <c r="K5" i="19"/>
  <c r="I5" i="19"/>
  <c r="O25" i="19" l="1"/>
  <c r="N24" i="19"/>
  <c r="O24" i="19" l="1"/>
  <c r="N33" i="19"/>
  <c r="N34" i="19" s="1"/>
  <c r="O34" i="19" s="1"/>
</calcChain>
</file>

<file path=xl/sharedStrings.xml><?xml version="1.0" encoding="utf-8"?>
<sst xmlns="http://schemas.openxmlformats.org/spreadsheetml/2006/main" count="450" uniqueCount="146">
  <si>
    <t>№ п.п.</t>
  </si>
  <si>
    <t>Источники данных</t>
  </si>
  <si>
    <t>Темп, %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</si>
  <si>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</si>
  <si>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</si>
  <si>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</si>
  <si>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</si>
  <si>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</si>
  <si>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</si>
  <si>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</si>
  <si>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</si>
  <si>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</si>
  <si>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</si>
  <si>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</si>
  <si>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</si>
  <si>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</si>
  <si>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</si>
  <si>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</si>
  <si>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</si>
  <si>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</si>
  <si>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</si>
  <si>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</si>
  <si>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</si>
  <si>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</si>
  <si>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</si>
  <si>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</si>
  <si>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</si>
  <si>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</si>
  <si>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</si>
  <si>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</si>
  <si>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</si>
  <si>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</si>
  <si>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</si>
  <si>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</si>
  <si>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</si>
  <si>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</si>
  <si>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</si>
  <si>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</si>
  <si>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</si>
  <si>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</si>
  <si>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</si>
  <si>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</si>
  <si>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</si>
  <si>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</si>
  <si>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</si>
  <si>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</si>
  <si>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</si>
  <si>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</si>
  <si>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</si>
  <si>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</si>
  <si>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</si>
  <si>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</si>
  <si>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</si>
  <si>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</si>
  <si>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</si>
  <si>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</si>
  <si>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</si>
  <si>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</si>
  <si>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</si>
  <si>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</si>
  <si>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</si>
  <si>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</si>
  <si>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</si>
  <si>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</si>
  <si>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</si>
  <si>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</si>
  <si>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</si>
  <si>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</si>
  <si>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</si>
  <si>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</si>
  <si>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</si>
  <si>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</si>
  <si>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</si>
  <si>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</si>
  <si>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</si>
  <si>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</si>
  <si>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</si>
  <si>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</si>
  <si>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</si>
  <si>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</si>
  <si>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</si>
  <si>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</si>
  <si>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</si>
  <si>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</si>
  <si>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</si>
  <si>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</si>
  <si>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</si>
  <si>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</si>
  <si>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</si>
  <si>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</si>
  <si>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</si>
  <si>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</si>
  <si>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</si>
  <si>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</si>
  <si>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</si>
  <si>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</si>
  <si>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</si>
  <si>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</si>
  <si>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</si>
  <si>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</si>
  <si>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</si>
  <si>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</si>
  <si>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</si>
  <si>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</si>
  <si>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</si>
  <si>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</si>
  <si>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2017 год (факт)</t>
  </si>
  <si>
    <t xml:space="preserve"> Форма 2-П Минэкономразвития Камчатского края</t>
  </si>
  <si>
    <t>Индекс производства - 08 Добыча прочих полезных ископаемых</t>
  </si>
  <si>
    <t>Золото</t>
  </si>
  <si>
    <t>Серебро</t>
  </si>
  <si>
    <t>Платина</t>
  </si>
  <si>
    <t>Минеральная вода</t>
  </si>
  <si>
    <t>Расчет поступлений налога на добычу прочих полезных ископаемых</t>
  </si>
  <si>
    <t>Среднегодовой курс доллара США</t>
  </si>
  <si>
    <t>По данным Минэкономразвития РФ</t>
  </si>
  <si>
    <t xml:space="preserve"> По данным отчёта по форме № 1-НМ как частное от деления суммы поступившего налога на сумму начисленного налога. </t>
  </si>
  <si>
    <t>Сумма налога, подлежащая уплате в бюджет (тыс. рублей), в том числе:</t>
  </si>
  <si>
    <t>Отчет 5-НДПИ стр.612 гр.3</t>
  </si>
  <si>
    <t>Отчет 5-НДПИ стр.622 гр.3</t>
  </si>
  <si>
    <t>Отчет 5-НДПИ стр701 гр.3</t>
  </si>
  <si>
    <t>Отчет 5-НДПИ стр651 гр.3</t>
  </si>
  <si>
    <t>Отчет 5-НДПИ стр.701 (графы2)</t>
  </si>
  <si>
    <t>Отчет 5-НДПИ стр.651 (графы2)</t>
  </si>
  <si>
    <t>Поступило налога (тыс. рублей)</t>
  </si>
  <si>
    <t>Начислено налога (тыс. рублей)</t>
  </si>
  <si>
    <t>Отчет 1-НМ стр. 1770 (гр.2+ гр.3)</t>
  </si>
  <si>
    <t>Отчет 1-НМ стр. 1770 (гр.1)</t>
  </si>
  <si>
    <t>Отчет 5-НДПИ стр.602 (графы2)- стр.605 (гр2)</t>
  </si>
  <si>
    <t>Отчет 5-НДПИ стр.612 (графы2)- стр.615 (гр.2)</t>
  </si>
  <si>
    <t>Отчет 5-НДПИ стр.622 (графы2)- стр.625 (гр.2)</t>
  </si>
  <si>
    <t xml:space="preserve">Отчет 5-НДПИ стр.602 гр.3 </t>
  </si>
  <si>
    <t xml:space="preserve">
2018 год
факт
</t>
  </si>
  <si>
    <t xml:space="preserve">
2022 год
прогноз
</t>
  </si>
  <si>
    <t xml:space="preserve">
2019 год
оценка
</t>
  </si>
  <si>
    <r>
      <t xml:space="preserve">Стоимость облагаемого объема добычи прочих полезных ископаемых (за исключением полезных ископаемых в виде природных алмазов) по видам полезных ископаемых (тыс. рублей) </t>
    </r>
    <r>
      <rPr>
        <b/>
        <sz val="14"/>
        <color theme="1"/>
        <rFont val="Times New Roman"/>
        <family val="1"/>
        <charset val="204"/>
      </rPr>
      <t>U проч. ПИ</t>
    </r>
    <r>
      <rPr>
        <sz val="14"/>
        <color theme="1"/>
        <rFont val="Times New Roman"/>
        <family val="1"/>
        <charset val="204"/>
      </rPr>
      <t xml:space="preserve"> , в том числе:</t>
    </r>
  </si>
  <si>
    <r>
      <t xml:space="preserve">Фактическая стоимость добытых прочих полезных ископаемых (тыс. рублей), </t>
    </r>
    <r>
      <rPr>
        <b/>
        <sz val="14"/>
        <color theme="1"/>
        <rFont val="Times New Roman"/>
        <family val="1"/>
        <charset val="204"/>
      </rPr>
      <t xml:space="preserve"> U проч. ПИ факт</t>
    </r>
    <r>
      <rPr>
        <sz val="14"/>
        <color theme="1"/>
        <rFont val="Times New Roman"/>
        <family val="1"/>
        <charset val="204"/>
      </rPr>
      <t xml:space="preserve"> в том числе:</t>
    </r>
  </si>
  <si>
    <t>с 2019 года рассчитано в соответствии с методикой: U проч. ПИ × S</t>
  </si>
  <si>
    <r>
      <t xml:space="preserve">Ставка налога ( %) </t>
    </r>
    <r>
      <rPr>
        <b/>
        <sz val="14"/>
        <color theme="1"/>
        <rFont val="Times New Roman"/>
        <family val="1"/>
        <charset val="204"/>
      </rPr>
      <t>S</t>
    </r>
    <r>
      <rPr>
        <sz val="14"/>
        <color theme="1"/>
        <rFont val="Times New Roman"/>
        <family val="1"/>
        <charset val="204"/>
      </rPr>
      <t xml:space="preserve"> в том числе:</t>
    </r>
  </si>
  <si>
    <t>Расчетный уровень собираемости</t>
  </si>
  <si>
    <t>В том числе в консолидированный бюджет Камчатского края в порядке межбюджетного распределения (60%)</t>
  </si>
  <si>
    <t>Таблица №5</t>
  </si>
  <si>
    <t>Многокомпонентная руда</t>
  </si>
  <si>
    <t>Рассчитано в соответствии с Методикой прогнозирования: U проч. ПИ = U проч. ПИ факт × J проч. ПИ (102%)</t>
  </si>
  <si>
    <t>Оценка поступления налога на добычу прочих полезных ископаемых в консолидированный бюджет РФ (тыс. рублей)</t>
  </si>
  <si>
    <t>Рассчитано в соответствии с Методикой прогнозирования: НДПИ проч. ПИ консолидированный бюджет РФ = Сумма налога, подлежащая уплате в бюджет × Расчётный уровень собираемости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</si>
</sst>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79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 shrinkToFit="1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106135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106135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P36"/>
  <sheetViews>
    <sheetView tabSelected="1" view="pageBreakPreview" zoomScale="80" zoomScaleNormal="100" zoomScaleSheetLayoutView="80" workbookViewId="0">
      <pane xSplit="3" ySplit="3" topLeftCell="D24" activePane="bottomRight" state="frozen"/>
      <selection pane="topRight" activeCell="D1" sqref="D1"/>
      <selection pane="bottomLeft" activeCell="A4" sqref="A4"/>
      <selection pane="bottomRight" activeCell="I27" sqref="I27"/>
    </sheetView>
  </sheetViews>
  <sheetFormatPr defaultColWidth="9.140625" defaultRowHeight="15" x14ac:dyDescent="0.25"/>
  <cols>
    <col min="1" max="1" width="6.5703125" style="21" customWidth="1"/>
    <col min="2" max="2" width="39.28515625" style="21" customWidth="1"/>
    <col min="3" max="3" width="35.28515625" style="21" customWidth="1"/>
    <col min="4" max="4" width="26.28515625" style="21" customWidth="1"/>
    <col min="5" max="5" width="14.5703125" style="29" customWidth="1"/>
    <col min="6" max="6" width="15.5703125" style="21" customWidth="1"/>
    <col min="7" max="7" width="11" style="48" customWidth="1"/>
    <col min="8" max="8" width="14.85546875" style="21" customWidth="1"/>
    <col min="9" max="9" width="11.7109375" style="29" customWidth="1"/>
    <col min="10" max="10" width="12.7109375" style="21" bestFit="1" customWidth="1"/>
    <col min="11" max="11" width="11.5703125" style="29" bestFit="1" customWidth="1"/>
    <col min="12" max="12" width="11.5703125" style="21" bestFit="1" customWidth="1"/>
    <col min="13" max="14" width="11.5703125" style="29" bestFit="1" customWidth="1"/>
    <col min="15" max="15" width="15.7109375" style="29" bestFit="1" customWidth="1"/>
    <col min="16" max="16" width="4.140625" style="21" customWidth="1"/>
    <col min="17" max="16384" width="9.140625" style="21"/>
  </cols>
  <sheetData>
    <row r="1" spans="1:16" ht="30.75" customHeight="1" x14ac:dyDescent="0.25">
      <c r="A1" s="70" t="s">
        <v>113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/>
      <c r="M1" s="69"/>
      <c r="N1" s="69" t="s">
        <v>141</v>
      </c>
      <c r="O1" s="69"/>
      <c r="P1" s="45"/>
    </row>
    <row r="2" spans="1:16" ht="23.25" customHeight="1" thickBot="1" x14ac:dyDescent="0.3">
      <c r="B2" s="22"/>
      <c r="C2" s="22"/>
      <c r="D2" s="22"/>
      <c r="E2" s="27"/>
      <c r="F2" s="22"/>
      <c r="G2" s="46"/>
      <c r="H2" s="22"/>
      <c r="I2" s="31"/>
      <c r="J2" s="71"/>
      <c r="K2" s="71"/>
      <c r="M2" s="44"/>
      <c r="N2" s="44"/>
      <c r="O2" s="44" t="s">
        <v>103</v>
      </c>
      <c r="P2" s="44"/>
    </row>
    <row r="3" spans="1:16" ht="45.75" customHeight="1" x14ac:dyDescent="0.25">
      <c r="A3" s="23" t="s">
        <v>0</v>
      </c>
      <c r="B3" s="24" t="s">
        <v>3</v>
      </c>
      <c r="C3" s="24" t="s">
        <v>1</v>
      </c>
      <c r="D3" s="25" t="s">
        <v>106</v>
      </c>
      <c r="E3" s="28" t="s">
        <v>2</v>
      </c>
      <c r="F3" s="24" t="s">
        <v>132</v>
      </c>
      <c r="G3" s="47" t="s">
        <v>2</v>
      </c>
      <c r="H3" s="24" t="s">
        <v>134</v>
      </c>
      <c r="I3" s="30" t="s">
        <v>2</v>
      </c>
      <c r="J3" s="24" t="s">
        <v>104</v>
      </c>
      <c r="K3" s="32" t="s">
        <v>2</v>
      </c>
      <c r="L3" s="24" t="s">
        <v>105</v>
      </c>
      <c r="M3" s="32" t="s">
        <v>2</v>
      </c>
      <c r="N3" s="24" t="s">
        <v>133</v>
      </c>
      <c r="O3" s="32" t="s">
        <v>2</v>
      </c>
    </row>
    <row r="4" spans="1:16" ht="80.25" customHeight="1" x14ac:dyDescent="0.25">
      <c r="A4" s="26">
        <v>1</v>
      </c>
      <c r="B4" s="33" t="s">
        <v>108</v>
      </c>
      <c r="C4" s="58" t="s">
        <v>107</v>
      </c>
      <c r="D4" s="38">
        <v>96.3</v>
      </c>
      <c r="E4" s="38"/>
      <c r="F4" s="6">
        <v>100.3</v>
      </c>
      <c r="G4" s="38"/>
      <c r="H4" s="6">
        <v>100.2</v>
      </c>
      <c r="I4" s="38"/>
      <c r="J4" s="6">
        <v>100.7</v>
      </c>
      <c r="K4" s="67"/>
      <c r="L4" s="6">
        <v>101.6</v>
      </c>
      <c r="M4" s="67"/>
      <c r="N4" s="36">
        <v>102.4</v>
      </c>
      <c r="O4" s="36"/>
    </row>
    <row r="5" spans="1:16" ht="72.75" customHeight="1" x14ac:dyDescent="0.25">
      <c r="A5" s="58">
        <v>2</v>
      </c>
      <c r="B5" s="2" t="s">
        <v>114</v>
      </c>
      <c r="C5" s="58" t="s">
        <v>115</v>
      </c>
      <c r="D5" s="35">
        <v>65.83</v>
      </c>
      <c r="E5" s="36">
        <v>98.2</v>
      </c>
      <c r="F5" s="34">
        <v>64.7</v>
      </c>
      <c r="G5" s="6">
        <v>98.2</v>
      </c>
      <c r="H5" s="66">
        <v>66.900000000000006</v>
      </c>
      <c r="I5" s="35">
        <f>H5/F5*100</f>
        <v>103.40030911901081</v>
      </c>
      <c r="J5" s="36">
        <v>64.900000000000006</v>
      </c>
      <c r="K5" s="34">
        <f>J5/H5*100</f>
        <v>97.010463378176382</v>
      </c>
      <c r="L5" s="66">
        <v>65.400000000000006</v>
      </c>
      <c r="M5" s="6">
        <f>L5/J5*100</f>
        <v>100.77041602465331</v>
      </c>
      <c r="N5" s="66">
        <v>66.2</v>
      </c>
      <c r="O5" s="6">
        <f>N5/L5*100</f>
        <v>101.22324159021406</v>
      </c>
    </row>
    <row r="6" spans="1:16" ht="77.25" customHeight="1" x14ac:dyDescent="0.25">
      <c r="A6" s="58">
        <v>3</v>
      </c>
      <c r="B6" s="2" t="s">
        <v>136</v>
      </c>
      <c r="C6" s="58"/>
      <c r="D6" s="35"/>
      <c r="E6" s="38"/>
      <c r="F6" s="35"/>
      <c r="G6" s="38"/>
      <c r="H6" s="35"/>
      <c r="I6" s="35"/>
      <c r="J6" s="35"/>
      <c r="K6" s="35"/>
      <c r="L6" s="35"/>
      <c r="M6" s="41"/>
      <c r="N6" s="35"/>
      <c r="O6" s="35"/>
    </row>
    <row r="7" spans="1:16" ht="56.25" customHeight="1" x14ac:dyDescent="0.25">
      <c r="A7" s="58">
        <v>4</v>
      </c>
      <c r="B7" s="2" t="s">
        <v>109</v>
      </c>
      <c r="C7" s="50" t="s">
        <v>128</v>
      </c>
      <c r="D7" s="35">
        <v>3944918</v>
      </c>
      <c r="E7" s="38">
        <v>22.6</v>
      </c>
      <c r="F7" s="35">
        <v>4435679</v>
      </c>
      <c r="G7" s="6">
        <f>F7/D7*100</f>
        <v>112.44033462799482</v>
      </c>
      <c r="H7" s="35"/>
      <c r="I7" s="35"/>
      <c r="J7" s="35"/>
      <c r="K7" s="35"/>
      <c r="L7" s="35"/>
      <c r="M7" s="41"/>
      <c r="N7" s="35"/>
      <c r="O7" s="35"/>
    </row>
    <row r="8" spans="1:16" ht="60" customHeight="1" x14ac:dyDescent="0.25">
      <c r="A8" s="58">
        <v>5</v>
      </c>
      <c r="B8" s="2" t="s">
        <v>110</v>
      </c>
      <c r="C8" s="50" t="s">
        <v>129</v>
      </c>
      <c r="D8" s="35">
        <v>55887</v>
      </c>
      <c r="E8" s="38">
        <v>18.7</v>
      </c>
      <c r="F8" s="35">
        <v>97093</v>
      </c>
      <c r="G8" s="6">
        <f t="shared" ref="G8:G11" si="0">F8/D8*100</f>
        <v>173.73092132338468</v>
      </c>
      <c r="H8" s="35"/>
      <c r="I8" s="35"/>
      <c r="J8" s="35"/>
      <c r="K8" s="35"/>
      <c r="L8" s="35"/>
      <c r="M8" s="41"/>
      <c r="N8" s="35"/>
      <c r="O8" s="35"/>
    </row>
    <row r="9" spans="1:16" ht="37.5" x14ac:dyDescent="0.25">
      <c r="A9" s="58">
        <v>6</v>
      </c>
      <c r="B9" s="2" t="s">
        <v>111</v>
      </c>
      <c r="C9" s="50" t="s">
        <v>130</v>
      </c>
      <c r="D9" s="35">
        <v>502427</v>
      </c>
      <c r="E9" s="38">
        <v>314.5</v>
      </c>
      <c r="F9" s="35">
        <v>0</v>
      </c>
      <c r="G9" s="6">
        <f t="shared" si="0"/>
        <v>0</v>
      </c>
      <c r="H9" s="35"/>
      <c r="I9" s="35"/>
      <c r="J9" s="35"/>
      <c r="K9" s="35"/>
      <c r="L9" s="35"/>
      <c r="M9" s="59"/>
      <c r="N9" s="9"/>
      <c r="O9" s="60"/>
    </row>
    <row r="10" spans="1:16" ht="42" customHeight="1" x14ac:dyDescent="0.25">
      <c r="A10" s="58">
        <v>7</v>
      </c>
      <c r="B10" s="2" t="s">
        <v>112</v>
      </c>
      <c r="C10" s="50" t="s">
        <v>122</v>
      </c>
      <c r="D10" s="35">
        <v>16268</v>
      </c>
      <c r="E10" s="38">
        <v>112.4</v>
      </c>
      <c r="F10" s="35">
        <v>13824</v>
      </c>
      <c r="G10" s="6">
        <f t="shared" si="0"/>
        <v>84.976641258913205</v>
      </c>
      <c r="H10" s="35"/>
      <c r="I10" s="35"/>
      <c r="J10" s="35"/>
      <c r="K10" s="35"/>
      <c r="L10" s="35"/>
      <c r="M10" s="41"/>
      <c r="N10" s="35"/>
      <c r="O10" s="35"/>
    </row>
    <row r="11" spans="1:16" ht="42" customHeight="1" x14ac:dyDescent="0.25">
      <c r="A11" s="58">
        <v>8</v>
      </c>
      <c r="B11" s="2" t="s">
        <v>142</v>
      </c>
      <c r="C11" s="50" t="s">
        <v>123</v>
      </c>
      <c r="D11" s="35">
        <v>265280</v>
      </c>
      <c r="E11" s="38">
        <v>112.4</v>
      </c>
      <c r="F11" s="35">
        <v>360285</v>
      </c>
      <c r="G11" s="6">
        <f t="shared" si="0"/>
        <v>135.8131031363088</v>
      </c>
      <c r="H11" s="35"/>
      <c r="I11" s="35"/>
      <c r="J11" s="35"/>
      <c r="K11" s="35"/>
      <c r="L11" s="35"/>
      <c r="M11" s="41"/>
      <c r="N11" s="35"/>
      <c r="O11" s="35"/>
    </row>
    <row r="12" spans="1:16" ht="126" customHeight="1" x14ac:dyDescent="0.25">
      <c r="A12" s="58">
        <v>9</v>
      </c>
      <c r="B12" s="2" t="s">
        <v>135</v>
      </c>
      <c r="C12" s="2" t="s">
        <v>143</v>
      </c>
      <c r="D12" s="35"/>
      <c r="E12" s="38"/>
      <c r="F12" s="35"/>
      <c r="G12" s="38"/>
      <c r="H12" s="35"/>
      <c r="I12" s="35"/>
      <c r="J12" s="35"/>
      <c r="K12" s="35"/>
      <c r="L12" s="35"/>
      <c r="M12" s="41"/>
      <c r="N12" s="35"/>
      <c r="O12" s="35"/>
    </row>
    <row r="13" spans="1:16" ht="42" customHeight="1" x14ac:dyDescent="0.25">
      <c r="A13" s="58">
        <v>10</v>
      </c>
      <c r="B13" s="2" t="s">
        <v>109</v>
      </c>
      <c r="C13" s="58"/>
      <c r="D13" s="35"/>
      <c r="E13" s="38"/>
      <c r="F13" s="39"/>
      <c r="G13" s="49"/>
      <c r="H13" s="35">
        <f>F7*102%</f>
        <v>4524392.58</v>
      </c>
      <c r="I13" s="40">
        <f>H13/F7*100</f>
        <v>102</v>
      </c>
      <c r="J13" s="39">
        <f>H13*102%</f>
        <v>4614880.4315999998</v>
      </c>
      <c r="K13" s="39">
        <f>J13/H13*100</f>
        <v>102</v>
      </c>
      <c r="L13" s="39">
        <f>J13*102%</f>
        <v>4707178.0402319999</v>
      </c>
      <c r="M13" s="42">
        <f>L13/J13*100</f>
        <v>102</v>
      </c>
      <c r="N13" s="39">
        <f>L13*102%</f>
        <v>4801321.6010366399</v>
      </c>
      <c r="O13" s="39">
        <f>N13/L13*100</f>
        <v>102</v>
      </c>
    </row>
    <row r="14" spans="1:16" ht="42" customHeight="1" x14ac:dyDescent="0.25">
      <c r="A14" s="58">
        <v>11</v>
      </c>
      <c r="B14" s="2" t="s">
        <v>110</v>
      </c>
      <c r="C14" s="58"/>
      <c r="D14" s="35"/>
      <c r="E14" s="38"/>
      <c r="F14" s="35"/>
      <c r="G14" s="38"/>
      <c r="H14" s="39">
        <f t="shared" ref="H14:H17" si="1">F8*102%</f>
        <v>99034.86</v>
      </c>
      <c r="I14" s="40">
        <f t="shared" ref="I14:I17" si="2">H14/F8*100</f>
        <v>102</v>
      </c>
      <c r="J14" s="39">
        <f t="shared" ref="J14:J17" si="3">H14*102%</f>
        <v>101015.5572</v>
      </c>
      <c r="K14" s="39">
        <f t="shared" ref="K14:K17" si="4">J14/H14*100</f>
        <v>102</v>
      </c>
      <c r="L14" s="39">
        <f t="shared" ref="L14:L17" si="5">J14*102%</f>
        <v>103035.868344</v>
      </c>
      <c r="M14" s="42">
        <f>L14/J14*100</f>
        <v>102</v>
      </c>
      <c r="N14" s="39">
        <f t="shared" ref="N14:N17" si="6">L14*102%</f>
        <v>105096.58571088</v>
      </c>
      <c r="O14" s="39">
        <f t="shared" ref="O14:O17" si="7">N14/L14*100</f>
        <v>102</v>
      </c>
    </row>
    <row r="15" spans="1:16" ht="42" customHeight="1" x14ac:dyDescent="0.25">
      <c r="A15" s="58">
        <v>14</v>
      </c>
      <c r="B15" s="2" t="s">
        <v>111</v>
      </c>
      <c r="C15" s="58"/>
      <c r="D15" s="35"/>
      <c r="E15" s="38"/>
      <c r="F15" s="35"/>
      <c r="G15" s="38"/>
      <c r="H15" s="39">
        <f t="shared" si="1"/>
        <v>0</v>
      </c>
      <c r="I15" s="40">
        <v>0</v>
      </c>
      <c r="J15" s="39">
        <f t="shared" si="3"/>
        <v>0</v>
      </c>
      <c r="K15" s="39">
        <v>0</v>
      </c>
      <c r="L15" s="39">
        <f t="shared" si="5"/>
        <v>0</v>
      </c>
      <c r="M15" s="42">
        <v>0</v>
      </c>
      <c r="N15" s="39">
        <f t="shared" si="6"/>
        <v>0</v>
      </c>
      <c r="O15" s="39">
        <v>0</v>
      </c>
    </row>
    <row r="16" spans="1:16" ht="42" customHeight="1" x14ac:dyDescent="0.25">
      <c r="A16" s="58">
        <v>15</v>
      </c>
      <c r="B16" s="2" t="s">
        <v>112</v>
      </c>
      <c r="C16" s="58"/>
      <c r="D16" s="35"/>
      <c r="E16" s="38"/>
      <c r="F16" s="35"/>
      <c r="G16" s="38"/>
      <c r="H16" s="39">
        <f t="shared" si="1"/>
        <v>14100.48</v>
      </c>
      <c r="I16" s="40">
        <f t="shared" si="2"/>
        <v>102</v>
      </c>
      <c r="J16" s="39">
        <f t="shared" si="3"/>
        <v>14382.489599999999</v>
      </c>
      <c r="K16" s="39">
        <f t="shared" si="4"/>
        <v>102</v>
      </c>
      <c r="L16" s="39">
        <f t="shared" si="5"/>
        <v>14670.139391999999</v>
      </c>
      <c r="M16" s="42">
        <f>L16/J16*100</f>
        <v>102</v>
      </c>
      <c r="N16" s="39">
        <f t="shared" si="6"/>
        <v>14963.54217984</v>
      </c>
      <c r="O16" s="39">
        <f t="shared" si="7"/>
        <v>102</v>
      </c>
    </row>
    <row r="17" spans="1:15" ht="54.75" customHeight="1" x14ac:dyDescent="0.25">
      <c r="A17" s="58">
        <v>16</v>
      </c>
      <c r="B17" s="2" t="s">
        <v>142</v>
      </c>
      <c r="C17" s="58"/>
      <c r="D17" s="35"/>
      <c r="E17" s="38"/>
      <c r="F17" s="34"/>
      <c r="G17" s="38"/>
      <c r="H17" s="39">
        <f t="shared" si="1"/>
        <v>367490.7</v>
      </c>
      <c r="I17" s="40">
        <f t="shared" si="2"/>
        <v>102</v>
      </c>
      <c r="J17" s="39">
        <f t="shared" si="3"/>
        <v>374840.51400000002</v>
      </c>
      <c r="K17" s="39">
        <f t="shared" si="4"/>
        <v>102</v>
      </c>
      <c r="L17" s="39">
        <f t="shared" si="5"/>
        <v>382337.32428000006</v>
      </c>
      <c r="M17" s="42">
        <f>L17/J17*100</f>
        <v>102</v>
      </c>
      <c r="N17" s="39">
        <f t="shared" si="6"/>
        <v>389984.07076560007</v>
      </c>
      <c r="O17" s="39">
        <f t="shared" si="7"/>
        <v>102</v>
      </c>
    </row>
    <row r="18" spans="1:15" ht="89.25" customHeight="1" x14ac:dyDescent="0.25">
      <c r="A18" s="58">
        <v>17</v>
      </c>
      <c r="B18" s="2" t="s">
        <v>138</v>
      </c>
      <c r="C18" s="50"/>
      <c r="D18" s="35"/>
      <c r="E18" s="38"/>
      <c r="F18" s="34"/>
      <c r="G18" s="6"/>
      <c r="H18" s="34"/>
      <c r="I18" s="35"/>
      <c r="J18" s="36"/>
      <c r="K18" s="34"/>
      <c r="L18" s="58"/>
      <c r="M18" s="41"/>
      <c r="N18" s="35"/>
      <c r="O18" s="35"/>
    </row>
    <row r="19" spans="1:15" ht="54.75" customHeight="1" x14ac:dyDescent="0.25">
      <c r="A19" s="58"/>
      <c r="B19" s="2" t="s">
        <v>109</v>
      </c>
      <c r="C19" s="6"/>
      <c r="D19" s="38">
        <v>6</v>
      </c>
      <c r="E19" s="38"/>
      <c r="F19" s="38">
        <v>6</v>
      </c>
      <c r="G19" s="6"/>
      <c r="H19" s="38">
        <v>6</v>
      </c>
      <c r="I19" s="38"/>
      <c r="J19" s="38">
        <v>6</v>
      </c>
      <c r="K19" s="6"/>
      <c r="L19" s="38">
        <v>6</v>
      </c>
      <c r="M19" s="68"/>
      <c r="N19" s="38">
        <v>6</v>
      </c>
      <c r="O19" s="38"/>
    </row>
    <row r="20" spans="1:15" ht="54.75" customHeight="1" x14ac:dyDescent="0.25">
      <c r="A20" s="58"/>
      <c r="B20" s="2" t="s">
        <v>110</v>
      </c>
      <c r="C20" s="6"/>
      <c r="D20" s="38">
        <v>6.5</v>
      </c>
      <c r="E20" s="38"/>
      <c r="F20" s="38">
        <v>6.5</v>
      </c>
      <c r="G20" s="6"/>
      <c r="H20" s="38">
        <v>6.5</v>
      </c>
      <c r="I20" s="38"/>
      <c r="J20" s="38">
        <v>6.5</v>
      </c>
      <c r="K20" s="6"/>
      <c r="L20" s="38">
        <v>6.5</v>
      </c>
      <c r="M20" s="68"/>
      <c r="N20" s="38">
        <v>6.5</v>
      </c>
      <c r="O20" s="38"/>
    </row>
    <row r="21" spans="1:15" ht="54.75" customHeight="1" x14ac:dyDescent="0.25">
      <c r="A21" s="58"/>
      <c r="B21" s="2" t="s">
        <v>111</v>
      </c>
      <c r="C21" s="6"/>
      <c r="D21" s="38">
        <v>6.5</v>
      </c>
      <c r="E21" s="38"/>
      <c r="F21" s="38">
        <v>6.5</v>
      </c>
      <c r="G21" s="6"/>
      <c r="H21" s="38">
        <v>6.5</v>
      </c>
      <c r="I21" s="38"/>
      <c r="J21" s="38">
        <v>6.5</v>
      </c>
      <c r="K21" s="6"/>
      <c r="L21" s="38">
        <v>6.5</v>
      </c>
      <c r="M21" s="68"/>
      <c r="N21" s="38">
        <v>6.5</v>
      </c>
      <c r="O21" s="38"/>
    </row>
    <row r="22" spans="1:15" ht="54.75" customHeight="1" x14ac:dyDescent="0.25">
      <c r="A22" s="58"/>
      <c r="B22" s="2" t="s">
        <v>112</v>
      </c>
      <c r="C22" s="6"/>
      <c r="D22" s="38">
        <v>7.5</v>
      </c>
      <c r="E22" s="38"/>
      <c r="F22" s="38">
        <v>7.5</v>
      </c>
      <c r="G22" s="6"/>
      <c r="H22" s="38">
        <v>7.5</v>
      </c>
      <c r="I22" s="38"/>
      <c r="J22" s="38">
        <v>7.5</v>
      </c>
      <c r="K22" s="6"/>
      <c r="L22" s="38">
        <v>7.5</v>
      </c>
      <c r="M22" s="68"/>
      <c r="N22" s="38">
        <v>7.5</v>
      </c>
      <c r="O22" s="38"/>
    </row>
    <row r="23" spans="1:15" ht="54.75" customHeight="1" x14ac:dyDescent="0.25">
      <c r="A23" s="58"/>
      <c r="B23" s="2" t="s">
        <v>142</v>
      </c>
      <c r="C23" s="6"/>
      <c r="D23" s="38">
        <v>8</v>
      </c>
      <c r="E23" s="38"/>
      <c r="F23" s="38">
        <v>8</v>
      </c>
      <c r="G23" s="6"/>
      <c r="H23" s="38">
        <v>8</v>
      </c>
      <c r="I23" s="38"/>
      <c r="J23" s="38">
        <v>8</v>
      </c>
      <c r="K23" s="6"/>
      <c r="L23" s="38">
        <v>8</v>
      </c>
      <c r="M23" s="68"/>
      <c r="N23" s="38">
        <v>8</v>
      </c>
      <c r="O23" s="38"/>
    </row>
    <row r="24" spans="1:15" ht="96" customHeight="1" x14ac:dyDescent="0.25">
      <c r="A24" s="58">
        <v>11</v>
      </c>
      <c r="B24" s="2" t="s">
        <v>117</v>
      </c>
      <c r="C24" s="58" t="s">
        <v>137</v>
      </c>
      <c r="D24" s="64">
        <f>D25+D26+D27+D28+D29</f>
        <v>303635</v>
      </c>
      <c r="E24" s="38">
        <v>58.8</v>
      </c>
      <c r="F24" s="35">
        <f>F25+F26+F27+F28+F29</f>
        <v>394687</v>
      </c>
      <c r="G24" s="38">
        <f>F24/D24*100</f>
        <v>129.98732030233668</v>
      </c>
      <c r="H24" s="39">
        <f>H25+H26+H27+H28+H29</f>
        <v>308357.6127</v>
      </c>
      <c r="I24" s="38">
        <f>H24/F24*100</f>
        <v>78.127126735869183</v>
      </c>
      <c r="J24" s="39">
        <f>J25+J26+J27+J28+J29</f>
        <v>314524.76495400001</v>
      </c>
      <c r="K24" s="39">
        <f>J24/H24*100</f>
        <v>102</v>
      </c>
      <c r="L24" s="39">
        <f>L25+L26+L27+L28+L29</f>
        <v>320815.26025307999</v>
      </c>
      <c r="M24" s="42">
        <f t="shared" ref="M24" si="8">L24/J24*100</f>
        <v>102</v>
      </c>
      <c r="N24" s="39">
        <f>N25+N26+N27+N28+N29</f>
        <v>327231.56545814167</v>
      </c>
      <c r="O24" s="39">
        <f>N24/L24*100</f>
        <v>102.00000000000003</v>
      </c>
    </row>
    <row r="25" spans="1:15" ht="42" customHeight="1" x14ac:dyDescent="0.25">
      <c r="A25" s="58">
        <v>12</v>
      </c>
      <c r="B25" s="2" t="s">
        <v>109</v>
      </c>
      <c r="C25" s="58" t="s">
        <v>131</v>
      </c>
      <c r="D25" s="64">
        <v>244832</v>
      </c>
      <c r="E25" s="38">
        <v>52.1</v>
      </c>
      <c r="F25" s="64">
        <v>356026</v>
      </c>
      <c r="G25" s="38">
        <f t="shared" ref="G25:G29" si="9">F25/D25*100</f>
        <v>145.41644883021826</v>
      </c>
      <c r="H25" s="39">
        <f>H13*H19/100</f>
        <v>271463.55479999998</v>
      </c>
      <c r="I25" s="40">
        <f>H25/F25*100</f>
        <v>76.248238836489463</v>
      </c>
      <c r="J25" s="39">
        <f>J13*6%</f>
        <v>276892.82589599997</v>
      </c>
      <c r="K25" s="40">
        <f>J25/H25*100</f>
        <v>102</v>
      </c>
      <c r="L25" s="39">
        <f>L13*6%</f>
        <v>282430.68241392</v>
      </c>
      <c r="M25" s="43">
        <f>L25/J25*100</f>
        <v>102.00000000000003</v>
      </c>
      <c r="N25" s="39">
        <f>N13*6%</f>
        <v>288079.29606219841</v>
      </c>
      <c r="O25" s="39">
        <f t="shared" ref="O25:O29" si="10">N25/L25*100</f>
        <v>102</v>
      </c>
    </row>
    <row r="26" spans="1:15" ht="42" customHeight="1" x14ac:dyDescent="0.25">
      <c r="A26" s="58">
        <v>13</v>
      </c>
      <c r="B26" s="2" t="s">
        <v>110</v>
      </c>
      <c r="C26" s="58" t="s">
        <v>118</v>
      </c>
      <c r="D26" s="64">
        <v>3703</v>
      </c>
      <c r="E26" s="38">
        <v>51.3</v>
      </c>
      <c r="F26" s="64">
        <v>8801</v>
      </c>
      <c r="G26" s="38">
        <f t="shared" si="9"/>
        <v>237.67215770996489</v>
      </c>
      <c r="H26" s="39">
        <f>H14*H20/100</f>
        <v>6437.2658999999994</v>
      </c>
      <c r="I26" s="40">
        <f t="shared" ref="I26:I29" si="11">H26/F26*100</f>
        <v>73.142437223042833</v>
      </c>
      <c r="J26" s="39">
        <f>J14*6.5%</f>
        <v>6566.0112179999996</v>
      </c>
      <c r="K26" s="40">
        <f t="shared" ref="K26:K29" si="12">J26/H26*100</f>
        <v>102</v>
      </c>
      <c r="L26" s="39">
        <f>L14*6.5%</f>
        <v>6697.3314423600004</v>
      </c>
      <c r="M26" s="43">
        <f t="shared" ref="M26:M29" si="13">L26/J26*100</f>
        <v>102</v>
      </c>
      <c r="N26" s="39">
        <f>N14*6.5%</f>
        <v>6831.2780712071999</v>
      </c>
      <c r="O26" s="39">
        <f t="shared" si="10"/>
        <v>102</v>
      </c>
    </row>
    <row r="27" spans="1:15" ht="42" customHeight="1" x14ac:dyDescent="0.25">
      <c r="A27" s="58">
        <v>14</v>
      </c>
      <c r="B27" s="2" t="s">
        <v>111</v>
      </c>
      <c r="C27" s="58" t="s">
        <v>119</v>
      </c>
      <c r="D27" s="64">
        <v>32658</v>
      </c>
      <c r="E27" s="38">
        <v>314.5</v>
      </c>
      <c r="F27" s="64">
        <v>0</v>
      </c>
      <c r="G27" s="38">
        <f t="shared" si="9"/>
        <v>0</v>
      </c>
      <c r="H27" s="39">
        <f>H15*H21/100</f>
        <v>0</v>
      </c>
      <c r="I27" s="40">
        <v>0</v>
      </c>
      <c r="J27" s="39">
        <v>0</v>
      </c>
      <c r="K27" s="40">
        <v>0</v>
      </c>
      <c r="L27" s="39">
        <v>0</v>
      </c>
      <c r="M27" s="43">
        <v>0</v>
      </c>
      <c r="N27" s="39">
        <v>0</v>
      </c>
      <c r="O27" s="39">
        <v>0</v>
      </c>
    </row>
    <row r="28" spans="1:15" ht="42" customHeight="1" x14ac:dyDescent="0.25">
      <c r="A28" s="58">
        <v>15</v>
      </c>
      <c r="B28" s="2" t="s">
        <v>112</v>
      </c>
      <c r="C28" s="58" t="s">
        <v>120</v>
      </c>
      <c r="D28" s="64">
        <v>1220</v>
      </c>
      <c r="E28" s="38">
        <v>112.3</v>
      </c>
      <c r="F28" s="64">
        <v>1037</v>
      </c>
      <c r="G28" s="38">
        <f t="shared" si="9"/>
        <v>85</v>
      </c>
      <c r="H28" s="39">
        <f>H16*H22/100</f>
        <v>1057.5359999999998</v>
      </c>
      <c r="I28" s="40">
        <f t="shared" si="11"/>
        <v>101.98032786885246</v>
      </c>
      <c r="J28" s="39">
        <f>J16*7.5%</f>
        <v>1078.6867199999999</v>
      </c>
      <c r="K28" s="40">
        <f t="shared" si="12"/>
        <v>102</v>
      </c>
      <c r="L28" s="39">
        <f>L16*7.5%</f>
        <v>1100.2604543999998</v>
      </c>
      <c r="M28" s="43">
        <f t="shared" si="13"/>
        <v>102</v>
      </c>
      <c r="N28" s="39">
        <f>N16*7.5%</f>
        <v>1122.265663488</v>
      </c>
      <c r="O28" s="39">
        <f t="shared" si="10"/>
        <v>102</v>
      </c>
    </row>
    <row r="29" spans="1:15" ht="42" customHeight="1" x14ac:dyDescent="0.25">
      <c r="A29" s="58">
        <v>16</v>
      </c>
      <c r="B29" s="2" t="s">
        <v>142</v>
      </c>
      <c r="C29" s="58" t="s">
        <v>121</v>
      </c>
      <c r="D29" s="64">
        <v>21222</v>
      </c>
      <c r="E29" s="38">
        <v>112.4</v>
      </c>
      <c r="F29" s="64">
        <v>28823</v>
      </c>
      <c r="G29" s="38">
        <f t="shared" si="9"/>
        <v>135.81660540948073</v>
      </c>
      <c r="H29" s="39">
        <f>H17*H23/100</f>
        <v>29399.256000000001</v>
      </c>
      <c r="I29" s="40">
        <f t="shared" si="11"/>
        <v>101.99929223189814</v>
      </c>
      <c r="J29" s="39">
        <f>J17*8%</f>
        <v>29987.241120000002</v>
      </c>
      <c r="K29" s="40">
        <f t="shared" si="12"/>
        <v>102</v>
      </c>
      <c r="L29" s="39">
        <f>L17*8%</f>
        <v>30586.985942400006</v>
      </c>
      <c r="M29" s="43">
        <f t="shared" si="13"/>
        <v>102</v>
      </c>
      <c r="N29" s="39">
        <f>N17*8%</f>
        <v>31198.725661248005</v>
      </c>
      <c r="O29" s="39">
        <f t="shared" si="10"/>
        <v>102</v>
      </c>
    </row>
    <row r="30" spans="1:15" s="51" customFormat="1" ht="51.75" customHeight="1" x14ac:dyDescent="0.25">
      <c r="A30" s="50"/>
      <c r="B30" s="52" t="s">
        <v>125</v>
      </c>
      <c r="C30" s="50" t="s">
        <v>127</v>
      </c>
      <c r="D30" s="65">
        <v>326098</v>
      </c>
      <c r="E30" s="40">
        <v>56.9</v>
      </c>
      <c r="F30" s="65">
        <v>412161</v>
      </c>
      <c r="G30" s="38">
        <f>F30/D30*100</f>
        <v>126.3917595324105</v>
      </c>
      <c r="H30" s="50"/>
      <c r="I30" s="40"/>
      <c r="J30" s="50"/>
      <c r="K30" s="40"/>
      <c r="L30" s="50"/>
      <c r="M30" s="43"/>
      <c r="N30" s="40"/>
      <c r="O30" s="61"/>
    </row>
    <row r="31" spans="1:15" s="51" customFormat="1" ht="70.5" customHeight="1" x14ac:dyDescent="0.25">
      <c r="A31" s="50"/>
      <c r="B31" s="52" t="s">
        <v>124</v>
      </c>
      <c r="C31" s="50" t="s">
        <v>126</v>
      </c>
      <c r="D31" s="65">
        <v>325515</v>
      </c>
      <c r="E31" s="49">
        <v>60.2</v>
      </c>
      <c r="F31" s="65">
        <v>407810</v>
      </c>
      <c r="G31" s="38">
        <f>F31/D31*100</f>
        <v>125.28147704406862</v>
      </c>
      <c r="H31" s="39"/>
      <c r="I31" s="39"/>
      <c r="J31" s="39"/>
      <c r="K31" s="39"/>
      <c r="L31" s="39"/>
      <c r="M31" s="42"/>
      <c r="N31" s="39"/>
      <c r="O31" s="39"/>
    </row>
    <row r="32" spans="1:15" ht="162" customHeight="1" x14ac:dyDescent="0.25">
      <c r="A32" s="58"/>
      <c r="B32" s="2" t="s">
        <v>139</v>
      </c>
      <c r="C32" s="2" t="s">
        <v>116</v>
      </c>
      <c r="D32" s="63">
        <f>D31/D30*100</f>
        <v>99.821219388036724</v>
      </c>
      <c r="E32" s="38"/>
      <c r="F32" s="63">
        <f>F31/F30*100</f>
        <v>98.944344564381396</v>
      </c>
      <c r="G32" s="38"/>
      <c r="H32" s="36">
        <v>99.1</v>
      </c>
      <c r="I32" s="35"/>
      <c r="J32" s="35">
        <v>99</v>
      </c>
      <c r="K32" s="35"/>
      <c r="L32" s="35">
        <v>99</v>
      </c>
      <c r="M32" s="41"/>
      <c r="N32" s="35">
        <v>99</v>
      </c>
      <c r="O32" s="35"/>
    </row>
    <row r="33" spans="1:15" ht="168.75" x14ac:dyDescent="0.25">
      <c r="A33" s="58"/>
      <c r="B33" s="2" t="s">
        <v>144</v>
      </c>
      <c r="C33" s="2" t="s">
        <v>145</v>
      </c>
      <c r="D33" s="35"/>
      <c r="E33" s="38"/>
      <c r="F33" s="35"/>
      <c r="G33" s="53"/>
      <c r="H33" s="54">
        <f>H24*99.1%</f>
        <v>305582.39418569999</v>
      </c>
      <c r="I33" s="55"/>
      <c r="J33" s="55">
        <f>J24*99%</f>
        <v>311379.51730445999</v>
      </c>
      <c r="K33" s="55"/>
      <c r="L33" s="55">
        <f>L24*99%</f>
        <v>317607.10765054921</v>
      </c>
      <c r="M33" s="56"/>
      <c r="N33" s="35">
        <f>N24*99%</f>
        <v>323959.24980356026</v>
      </c>
      <c r="O33" s="35"/>
    </row>
    <row r="34" spans="1:15" ht="93.75" x14ac:dyDescent="0.25">
      <c r="A34" s="58"/>
      <c r="B34" s="2" t="s">
        <v>140</v>
      </c>
      <c r="C34" s="58"/>
      <c r="D34" s="35"/>
      <c r="E34" s="38"/>
      <c r="F34" s="35"/>
      <c r="G34" s="53"/>
      <c r="H34" s="55">
        <f>H33*60%</f>
        <v>183349.43651141998</v>
      </c>
      <c r="I34" s="57">
        <v>69.3</v>
      </c>
      <c r="J34" s="55">
        <f>J33*60%</f>
        <v>186827.71038267598</v>
      </c>
      <c r="K34" s="57">
        <f>J34/H34*100</f>
        <v>101.8970736629667</v>
      </c>
      <c r="L34" s="55">
        <f>L33*60%</f>
        <v>190564.26459032952</v>
      </c>
      <c r="M34" s="57">
        <f>L34/J34*100</f>
        <v>102</v>
      </c>
      <c r="N34" s="35">
        <f>N33*60%</f>
        <v>194375.54988213614</v>
      </c>
      <c r="O34" s="57">
        <f>N34/L34*100</f>
        <v>102.00000000000003</v>
      </c>
    </row>
    <row r="35" spans="1:15" ht="18.75" x14ac:dyDescent="0.25">
      <c r="A35" s="37"/>
      <c r="B35" s="37"/>
      <c r="C35" s="37"/>
      <c r="D35" s="35"/>
      <c r="E35" s="38"/>
      <c r="F35" s="35"/>
      <c r="G35" s="38"/>
      <c r="H35" s="35"/>
      <c r="I35" s="35"/>
      <c r="J35" s="35"/>
      <c r="K35" s="35"/>
      <c r="L35" s="35"/>
      <c r="M35" s="41"/>
      <c r="N35" s="35"/>
      <c r="O35" s="35"/>
    </row>
    <row r="36" spans="1:15" ht="18.75" x14ac:dyDescent="0.25">
      <c r="A36" s="62"/>
      <c r="B36" s="62"/>
      <c r="C36" s="62"/>
      <c r="D36" s="35"/>
      <c r="E36" s="38"/>
      <c r="F36" s="35"/>
      <c r="G36" s="38"/>
      <c r="H36" s="35"/>
      <c r="I36" s="35"/>
      <c r="J36" s="35"/>
      <c r="K36" s="35"/>
      <c r="L36" s="35"/>
      <c r="M36" s="41"/>
      <c r="N36" s="35"/>
      <c r="O36" s="35"/>
    </row>
  </sheetData>
  <mergeCells count="4">
    <mergeCell ref="N1:O1"/>
    <mergeCell ref="A1:K1"/>
    <mergeCell ref="J2:K2"/>
    <mergeCell ref="L1:M1"/>
  </mergeCells>
  <pageMargins left="0.78740157480314965" right="0.39370078740157483" top="0.19685039370078741" bottom="0.19685039370078741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1" customWidth="1"/>
    <col min="2" max="2" width="22.42578125" style="1" customWidth="1"/>
    <col min="3" max="3" width="17" style="1" customWidth="1"/>
    <col min="4" max="4" width="13.85546875" style="4" customWidth="1"/>
    <col min="5" max="5" width="13.140625" style="4" customWidth="1"/>
    <col min="6" max="6" width="13.42578125" style="4" customWidth="1"/>
    <col min="7" max="7" width="12.7109375" style="4" customWidth="1"/>
    <col min="8" max="8" width="13.140625" style="4" customWidth="1"/>
    <col min="9" max="9" width="11.85546875" style="4" customWidth="1"/>
    <col min="10" max="10" width="17.5703125" style="4" customWidth="1"/>
    <col min="11" max="16384" width="16.28515625" style="1"/>
  </cols>
  <sheetData>
    <row r="1" spans="1:10" ht="27.75" customHeight="1" x14ac:dyDescent="0.25">
      <c r="A1" s="75" t="s">
        <v>12</v>
      </c>
      <c r="B1" s="75"/>
      <c r="C1" s="75"/>
      <c r="D1" s="75"/>
      <c r="E1" s="75"/>
      <c r="F1" s="75"/>
      <c r="G1" s="75"/>
      <c r="H1" s="75"/>
      <c r="I1" s="75"/>
    </row>
    <row r="3" spans="1:10" ht="96.75" customHeight="1" x14ac:dyDescent="0.25">
      <c r="A3" s="76" t="s">
        <v>0</v>
      </c>
      <c r="B3" s="76" t="s">
        <v>4</v>
      </c>
      <c r="C3" s="3" t="s">
        <v>6</v>
      </c>
      <c r="D3" s="78" t="s">
        <v>8</v>
      </c>
      <c r="E3" s="78"/>
      <c r="F3" s="78"/>
      <c r="G3" s="78"/>
      <c r="H3" s="78"/>
      <c r="I3" s="78"/>
    </row>
    <row r="4" spans="1:10" ht="56.25" x14ac:dyDescent="0.25">
      <c r="A4" s="77"/>
      <c r="B4" s="77"/>
      <c r="C4" s="3" t="s">
        <v>75</v>
      </c>
      <c r="D4" s="5">
        <v>2014</v>
      </c>
      <c r="E4" s="5">
        <v>2015</v>
      </c>
      <c r="F4" s="5">
        <v>2016</v>
      </c>
      <c r="G4" s="5">
        <v>2017</v>
      </c>
      <c r="H4" s="5">
        <v>2018</v>
      </c>
      <c r="I4" s="5">
        <v>2019</v>
      </c>
      <c r="J4" s="5" t="s">
        <v>76</v>
      </c>
    </row>
    <row r="5" spans="1:10" ht="37.5" x14ac:dyDescent="0.25">
      <c r="A5" s="3">
        <v>1</v>
      </c>
      <c r="B5" s="2" t="s">
        <v>38</v>
      </c>
      <c r="C5" s="6">
        <v>2.2000000000000002</v>
      </c>
      <c r="D5" s="7" t="s">
        <v>9</v>
      </c>
      <c r="E5" s="7" t="s">
        <v>9</v>
      </c>
      <c r="F5" s="7" t="s">
        <v>9</v>
      </c>
      <c r="G5" s="7">
        <v>2</v>
      </c>
      <c r="H5" s="7">
        <v>2</v>
      </c>
      <c r="I5" s="7">
        <v>2</v>
      </c>
      <c r="J5" s="7">
        <v>2</v>
      </c>
    </row>
    <row r="6" spans="1:10" ht="109.5" customHeight="1" x14ac:dyDescent="0.25">
      <c r="A6" s="72">
        <v>2</v>
      </c>
      <c r="B6" s="8" t="s">
        <v>77</v>
      </c>
      <c r="C6" s="6">
        <v>2.2000000000000002</v>
      </c>
      <c r="D6" s="7" t="s">
        <v>9</v>
      </c>
      <c r="E6" s="7">
        <v>0.7</v>
      </c>
      <c r="F6" s="7">
        <v>0.9</v>
      </c>
      <c r="G6" s="7">
        <v>1.1000000000000001</v>
      </c>
      <c r="H6" s="7">
        <v>1.3</v>
      </c>
      <c r="I6" s="7">
        <v>1.5</v>
      </c>
      <c r="J6" s="7">
        <v>2</v>
      </c>
    </row>
    <row r="7" spans="1:10" ht="96.75" customHeight="1" x14ac:dyDescent="0.25">
      <c r="A7" s="74"/>
      <c r="B7" s="8" t="s">
        <v>78</v>
      </c>
      <c r="C7" s="6">
        <v>2.2000000000000002</v>
      </c>
      <c r="D7" s="7" t="s">
        <v>9</v>
      </c>
      <c r="E7" s="7">
        <v>1.5</v>
      </c>
      <c r="F7" s="7">
        <v>2</v>
      </c>
      <c r="G7" s="7">
        <v>2</v>
      </c>
      <c r="H7" s="7">
        <v>2</v>
      </c>
      <c r="I7" s="7">
        <v>2</v>
      </c>
      <c r="J7" s="7">
        <v>2</v>
      </c>
    </row>
    <row r="8" spans="1:10" ht="37.5" x14ac:dyDescent="0.25">
      <c r="A8" s="3">
        <v>3</v>
      </c>
      <c r="B8" s="2" t="s">
        <v>44</v>
      </c>
      <c r="C8" s="6">
        <v>2.2000000000000002</v>
      </c>
      <c r="D8" s="7" t="s">
        <v>9</v>
      </c>
      <c r="E8" s="7">
        <v>1.5</v>
      </c>
      <c r="F8" s="7">
        <v>2</v>
      </c>
      <c r="G8" s="7">
        <v>2</v>
      </c>
      <c r="H8" s="7">
        <v>2</v>
      </c>
      <c r="I8" s="7">
        <v>2</v>
      </c>
      <c r="J8" s="7">
        <v>2</v>
      </c>
    </row>
    <row r="9" spans="1:10" ht="37.5" x14ac:dyDescent="0.25">
      <c r="A9" s="3">
        <v>4</v>
      </c>
      <c r="B9" s="2" t="s">
        <v>58</v>
      </c>
      <c r="C9" s="6">
        <v>2.2000000000000002</v>
      </c>
      <c r="D9" s="7" t="s">
        <v>9</v>
      </c>
      <c r="E9" s="7">
        <v>0.2</v>
      </c>
      <c r="F9" s="7">
        <v>0.3</v>
      </c>
      <c r="G9" s="7">
        <v>0.4</v>
      </c>
      <c r="H9" s="7">
        <v>0.5</v>
      </c>
      <c r="I9" s="7">
        <v>0.5</v>
      </c>
      <c r="J9" s="7">
        <v>2</v>
      </c>
    </row>
    <row r="10" spans="1:10" ht="37.5" x14ac:dyDescent="0.25">
      <c r="A10" s="3">
        <v>5</v>
      </c>
      <c r="B10" s="2" t="s">
        <v>32</v>
      </c>
      <c r="C10" s="6">
        <v>2.2000000000000002</v>
      </c>
      <c r="D10" s="7" t="s">
        <v>9</v>
      </c>
      <c r="E10" s="7" t="s">
        <v>9</v>
      </c>
      <c r="F10" s="7">
        <v>0.8</v>
      </c>
      <c r="G10" s="7">
        <v>1</v>
      </c>
      <c r="H10" s="7">
        <v>1.2</v>
      </c>
      <c r="I10" s="7">
        <v>1.3</v>
      </c>
      <c r="J10" s="7">
        <v>1.5</v>
      </c>
    </row>
    <row r="11" spans="1:10" ht="37.5" x14ac:dyDescent="0.25">
      <c r="A11" s="3">
        <v>6</v>
      </c>
      <c r="B11" s="2" t="s">
        <v>33</v>
      </c>
      <c r="C11" s="6">
        <v>2.2000000000000002</v>
      </c>
      <c r="D11" s="7" t="s">
        <v>9</v>
      </c>
      <c r="E11" s="7">
        <v>1.5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</row>
    <row r="12" spans="1:10" ht="60.75" customHeight="1" x14ac:dyDescent="0.25">
      <c r="A12" s="3">
        <v>7</v>
      </c>
      <c r="B12" s="2" t="s">
        <v>34</v>
      </c>
      <c r="C12" s="3">
        <v>2.2000000000000002</v>
      </c>
      <c r="D12" s="7" t="s">
        <v>9</v>
      </c>
      <c r="E12" s="5">
        <v>1.2</v>
      </c>
      <c r="F12" s="5">
        <v>1.5</v>
      </c>
      <c r="G12" s="5">
        <v>1.8</v>
      </c>
      <c r="H12" s="7">
        <v>2</v>
      </c>
      <c r="I12" s="7">
        <v>2</v>
      </c>
      <c r="J12" s="7">
        <v>2</v>
      </c>
    </row>
    <row r="13" spans="1:10" ht="44.25" customHeight="1" x14ac:dyDescent="0.25">
      <c r="A13" s="3">
        <v>8</v>
      </c>
      <c r="B13" s="2" t="s">
        <v>39</v>
      </c>
      <c r="C13" s="3">
        <v>2.2000000000000002</v>
      </c>
      <c r="D13" s="5" t="s">
        <v>9</v>
      </c>
      <c r="E13" s="5" t="s">
        <v>9</v>
      </c>
      <c r="F13" s="5" t="s">
        <v>9</v>
      </c>
      <c r="G13" s="5">
        <v>0.5</v>
      </c>
      <c r="H13" s="5">
        <v>0.8</v>
      </c>
      <c r="I13" s="5">
        <v>1.1000000000000001</v>
      </c>
      <c r="J13" s="5">
        <v>1.5</v>
      </c>
    </row>
    <row r="14" spans="1:10" ht="93.75" x14ac:dyDescent="0.25">
      <c r="A14" s="3">
        <v>9</v>
      </c>
      <c r="B14" s="2" t="s">
        <v>79</v>
      </c>
      <c r="C14" s="3">
        <v>2.2000000000000002</v>
      </c>
      <c r="D14" s="5" t="s">
        <v>9</v>
      </c>
      <c r="E14" s="5" t="s">
        <v>9</v>
      </c>
      <c r="F14" s="5" t="s">
        <v>9</v>
      </c>
      <c r="G14" s="5">
        <v>1.2</v>
      </c>
      <c r="H14" s="5">
        <v>1.4</v>
      </c>
      <c r="I14" s="5">
        <v>1.7</v>
      </c>
      <c r="J14" s="7">
        <v>2</v>
      </c>
    </row>
    <row r="15" spans="1:10" ht="37.5" x14ac:dyDescent="0.25">
      <c r="A15" s="3">
        <v>10</v>
      </c>
      <c r="B15" s="2" t="s">
        <v>25</v>
      </c>
      <c r="C15" s="3">
        <v>2.2000000000000002</v>
      </c>
      <c r="D15" s="5" t="s">
        <v>9</v>
      </c>
      <c r="E15" s="5" t="s">
        <v>9</v>
      </c>
      <c r="F15" s="5" t="s">
        <v>9</v>
      </c>
      <c r="G15" s="7">
        <v>2</v>
      </c>
      <c r="H15" s="7">
        <v>2</v>
      </c>
      <c r="I15" s="7">
        <v>2</v>
      </c>
      <c r="J15" s="7">
        <v>2</v>
      </c>
    </row>
    <row r="16" spans="1:10" ht="24.75" customHeight="1" x14ac:dyDescent="0.25">
      <c r="A16" s="3">
        <v>11</v>
      </c>
      <c r="B16" s="2" t="s">
        <v>26</v>
      </c>
      <c r="C16" s="9">
        <v>2.2000000000000002</v>
      </c>
      <c r="D16" s="5" t="s">
        <v>9</v>
      </c>
      <c r="E16" s="10">
        <v>1.5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</row>
    <row r="17" spans="1:10" ht="37.5" x14ac:dyDescent="0.25">
      <c r="A17" s="3">
        <v>12</v>
      </c>
      <c r="B17" s="2" t="s">
        <v>74</v>
      </c>
      <c r="C17" s="11">
        <v>1</v>
      </c>
      <c r="D17" s="10" t="s">
        <v>9</v>
      </c>
      <c r="E17" s="10" t="s">
        <v>9</v>
      </c>
      <c r="F17" s="10" t="s">
        <v>9</v>
      </c>
      <c r="G17" s="10" t="s">
        <v>9</v>
      </c>
      <c r="H17" s="10" t="s">
        <v>9</v>
      </c>
      <c r="I17" s="10" t="s">
        <v>9</v>
      </c>
      <c r="J17" s="10" t="s">
        <v>9</v>
      </c>
    </row>
    <row r="18" spans="1:10" ht="37.5" x14ac:dyDescent="0.25">
      <c r="A18" s="3">
        <v>13</v>
      </c>
      <c r="B18" s="8" t="s">
        <v>80</v>
      </c>
      <c r="C18" s="9">
        <v>2.2000000000000002</v>
      </c>
      <c r="D18" s="10" t="s">
        <v>9</v>
      </c>
      <c r="E18" s="10" t="s">
        <v>9</v>
      </c>
      <c r="F18" s="10" t="s">
        <v>9</v>
      </c>
      <c r="G18" s="10" t="s">
        <v>9</v>
      </c>
      <c r="H18" s="10" t="s">
        <v>9</v>
      </c>
      <c r="I18" s="10" t="s">
        <v>9</v>
      </c>
      <c r="J18" s="10" t="s">
        <v>9</v>
      </c>
    </row>
    <row r="19" spans="1:10" ht="37.5" x14ac:dyDescent="0.25">
      <c r="A19" s="3">
        <v>14</v>
      </c>
      <c r="B19" s="8" t="s">
        <v>45</v>
      </c>
      <c r="C19" s="9">
        <v>2.2000000000000002</v>
      </c>
      <c r="D19" s="10" t="s">
        <v>9</v>
      </c>
      <c r="E19" s="10" t="s">
        <v>9</v>
      </c>
      <c r="F19" s="10" t="s">
        <v>9</v>
      </c>
      <c r="G19" s="10">
        <v>2</v>
      </c>
      <c r="H19" s="10">
        <v>2</v>
      </c>
      <c r="I19" s="10">
        <v>2</v>
      </c>
      <c r="J19" s="10">
        <v>2</v>
      </c>
    </row>
    <row r="20" spans="1:10" ht="37.5" x14ac:dyDescent="0.25">
      <c r="A20" s="3">
        <v>15</v>
      </c>
      <c r="B20" s="8" t="s">
        <v>68</v>
      </c>
      <c r="C20" s="9">
        <v>2.2000000000000002</v>
      </c>
      <c r="D20" s="10" t="s">
        <v>9</v>
      </c>
      <c r="E20" s="10" t="s">
        <v>9</v>
      </c>
      <c r="F20" s="10" t="s">
        <v>9</v>
      </c>
      <c r="G20" s="10" t="s">
        <v>9</v>
      </c>
      <c r="H20" s="10" t="s">
        <v>9</v>
      </c>
      <c r="I20" s="10" t="s">
        <v>9</v>
      </c>
      <c r="J20" s="10" t="s">
        <v>9</v>
      </c>
    </row>
    <row r="21" spans="1:10" ht="56.25" x14ac:dyDescent="0.25">
      <c r="A21" s="3">
        <v>16</v>
      </c>
      <c r="B21" s="8" t="s">
        <v>35</v>
      </c>
      <c r="C21" s="9">
        <v>2.2000000000000002</v>
      </c>
      <c r="D21" s="10" t="s">
        <v>9</v>
      </c>
      <c r="E21" s="10">
        <v>1.2</v>
      </c>
      <c r="F21" s="10">
        <v>1.5</v>
      </c>
      <c r="G21" s="10">
        <v>1</v>
      </c>
      <c r="H21" s="10">
        <v>1.2</v>
      </c>
      <c r="I21" s="10">
        <v>1.4</v>
      </c>
      <c r="J21" s="10">
        <v>1.6</v>
      </c>
    </row>
    <row r="22" spans="1:10" ht="37.5" x14ac:dyDescent="0.25">
      <c r="A22" s="3">
        <v>17</v>
      </c>
      <c r="B22" s="8" t="s">
        <v>46</v>
      </c>
      <c r="C22" s="9">
        <v>2.2000000000000002</v>
      </c>
      <c r="D22" s="10" t="s">
        <v>9</v>
      </c>
      <c r="E22" s="10">
        <v>1.2</v>
      </c>
      <c r="F22" s="10">
        <v>1.2</v>
      </c>
      <c r="G22" s="10">
        <v>1.2</v>
      </c>
      <c r="H22" s="10">
        <v>1.8</v>
      </c>
      <c r="I22" s="10">
        <v>2</v>
      </c>
      <c r="J22" s="10">
        <v>2</v>
      </c>
    </row>
    <row r="23" spans="1:10" ht="24" customHeight="1" x14ac:dyDescent="0.25">
      <c r="A23" s="3">
        <v>18</v>
      </c>
      <c r="B23" s="8" t="s">
        <v>59</v>
      </c>
      <c r="C23" s="9">
        <v>2.2000000000000002</v>
      </c>
      <c r="D23" s="10" t="s">
        <v>9</v>
      </c>
      <c r="E23" s="10" t="s">
        <v>9</v>
      </c>
      <c r="F23" s="10" t="s">
        <v>9</v>
      </c>
      <c r="G23" s="10">
        <v>0.1</v>
      </c>
      <c r="H23" s="10">
        <v>0.1</v>
      </c>
      <c r="I23" s="10">
        <v>0.1</v>
      </c>
      <c r="J23" s="10">
        <v>0.1</v>
      </c>
    </row>
    <row r="24" spans="1:10" ht="37.5" x14ac:dyDescent="0.25">
      <c r="A24" s="3">
        <v>19</v>
      </c>
      <c r="B24" s="8" t="s">
        <v>47</v>
      </c>
      <c r="C24" s="9">
        <v>2.2000000000000002</v>
      </c>
      <c r="D24" s="10" t="s">
        <v>9</v>
      </c>
      <c r="E24" s="10">
        <v>1.2</v>
      </c>
      <c r="F24" s="10">
        <v>1.2</v>
      </c>
      <c r="G24" s="10">
        <v>1.8</v>
      </c>
      <c r="H24" s="10">
        <v>2</v>
      </c>
      <c r="I24" s="10">
        <v>2</v>
      </c>
      <c r="J24" s="10">
        <v>2</v>
      </c>
    </row>
    <row r="25" spans="1:10" ht="37.5" x14ac:dyDescent="0.25">
      <c r="A25" s="3">
        <v>20</v>
      </c>
      <c r="B25" s="8" t="s">
        <v>60</v>
      </c>
      <c r="C25" s="9">
        <v>2.2000000000000002</v>
      </c>
      <c r="D25" s="10" t="s">
        <v>9</v>
      </c>
      <c r="E25" s="10">
        <v>1.5</v>
      </c>
      <c r="F25" s="10">
        <v>1.5</v>
      </c>
      <c r="G25" s="10">
        <v>2</v>
      </c>
      <c r="H25" s="10">
        <v>2</v>
      </c>
      <c r="I25" s="10">
        <v>2</v>
      </c>
      <c r="J25" s="10">
        <v>2</v>
      </c>
    </row>
    <row r="26" spans="1:10" ht="37.5" x14ac:dyDescent="0.25">
      <c r="A26" s="3">
        <v>21</v>
      </c>
      <c r="B26" s="8" t="s">
        <v>36</v>
      </c>
      <c r="C26" s="9">
        <v>2.2000000000000002</v>
      </c>
      <c r="D26" s="10" t="s">
        <v>9</v>
      </c>
      <c r="E26" s="10">
        <v>1.5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</row>
    <row r="27" spans="1:10" ht="37.5" x14ac:dyDescent="0.25">
      <c r="A27" s="3">
        <v>22</v>
      </c>
      <c r="B27" s="8" t="s">
        <v>48</v>
      </c>
      <c r="C27" s="9">
        <v>2.2000000000000002</v>
      </c>
      <c r="D27" s="10" t="s">
        <v>9</v>
      </c>
      <c r="E27" s="10" t="s">
        <v>9</v>
      </c>
      <c r="F27" s="10" t="s">
        <v>9</v>
      </c>
      <c r="G27" s="10" t="s">
        <v>9</v>
      </c>
      <c r="H27" s="10" t="s">
        <v>9</v>
      </c>
      <c r="I27" s="10" t="s">
        <v>9</v>
      </c>
      <c r="J27" s="10" t="s">
        <v>9</v>
      </c>
    </row>
    <row r="28" spans="1:10" x14ac:dyDescent="0.25">
      <c r="A28" s="3">
        <v>23</v>
      </c>
      <c r="B28" s="8" t="s">
        <v>61</v>
      </c>
      <c r="C28" s="9">
        <v>2.2000000000000002</v>
      </c>
      <c r="D28" s="10" t="s">
        <v>9</v>
      </c>
      <c r="E28" s="10" t="s">
        <v>9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</row>
    <row r="29" spans="1:10" ht="37.5" x14ac:dyDescent="0.25">
      <c r="A29" s="3">
        <v>24</v>
      </c>
      <c r="B29" s="8" t="s">
        <v>67</v>
      </c>
      <c r="C29" s="9">
        <v>2.2000000000000002</v>
      </c>
      <c r="D29" s="10" t="s">
        <v>9</v>
      </c>
      <c r="E29" s="10">
        <v>1</v>
      </c>
      <c r="F29" s="10">
        <v>1.5</v>
      </c>
      <c r="G29" s="10">
        <v>2</v>
      </c>
      <c r="H29" s="10">
        <v>2</v>
      </c>
      <c r="I29" s="10">
        <v>2</v>
      </c>
      <c r="J29" s="10">
        <v>2</v>
      </c>
    </row>
    <row r="30" spans="1:10" ht="21.75" customHeight="1" x14ac:dyDescent="0.25">
      <c r="A30" s="3">
        <v>25</v>
      </c>
      <c r="B30" s="8" t="s">
        <v>71</v>
      </c>
      <c r="C30" s="9">
        <v>2.2000000000000002</v>
      </c>
      <c r="D30" s="10" t="s">
        <v>9</v>
      </c>
      <c r="E30" s="10" t="s">
        <v>9</v>
      </c>
      <c r="F30" s="5" t="s">
        <v>9</v>
      </c>
      <c r="G30" s="10">
        <v>1.5</v>
      </c>
      <c r="H30" s="10">
        <v>1.7</v>
      </c>
      <c r="I30" s="10">
        <v>2</v>
      </c>
      <c r="J30" s="10">
        <v>2</v>
      </c>
    </row>
    <row r="31" spans="1:10" ht="37.5" x14ac:dyDescent="0.25">
      <c r="A31" s="3">
        <v>26</v>
      </c>
      <c r="B31" s="8" t="s">
        <v>40</v>
      </c>
      <c r="C31" s="9">
        <v>2.2000000000000002</v>
      </c>
      <c r="D31" s="10" t="s">
        <v>9</v>
      </c>
      <c r="E31" s="10" t="s">
        <v>9</v>
      </c>
      <c r="F31" s="5" t="s">
        <v>9</v>
      </c>
      <c r="G31" s="10">
        <v>2</v>
      </c>
      <c r="H31" s="10">
        <v>2</v>
      </c>
      <c r="I31" s="10">
        <v>2</v>
      </c>
      <c r="J31" s="10">
        <v>2</v>
      </c>
    </row>
    <row r="32" spans="1:10" ht="37.5" x14ac:dyDescent="0.25">
      <c r="A32" s="3">
        <v>27</v>
      </c>
      <c r="B32" s="8" t="s">
        <v>62</v>
      </c>
      <c r="C32" s="9">
        <v>2.2000000000000002</v>
      </c>
      <c r="D32" s="10" t="s">
        <v>9</v>
      </c>
      <c r="E32" s="10" t="s">
        <v>9</v>
      </c>
      <c r="F32" s="10" t="s">
        <v>9</v>
      </c>
      <c r="G32" s="10" t="s">
        <v>9</v>
      </c>
      <c r="H32" s="10" t="s">
        <v>9</v>
      </c>
      <c r="I32" s="10" t="s">
        <v>9</v>
      </c>
      <c r="J32" s="10" t="s">
        <v>9</v>
      </c>
    </row>
    <row r="33" spans="1:10" x14ac:dyDescent="0.25">
      <c r="A33" s="3">
        <v>28</v>
      </c>
      <c r="B33" s="8" t="s">
        <v>52</v>
      </c>
      <c r="C33" s="9">
        <v>2.2000000000000002</v>
      </c>
      <c r="D33" s="10" t="s">
        <v>9</v>
      </c>
      <c r="E33" s="10" t="s">
        <v>9</v>
      </c>
      <c r="F33" s="10" t="s">
        <v>9</v>
      </c>
      <c r="G33" s="10" t="s">
        <v>9</v>
      </c>
      <c r="H33" s="10" t="s">
        <v>9</v>
      </c>
      <c r="I33" s="10" t="s">
        <v>9</v>
      </c>
      <c r="J33" s="10" t="s">
        <v>9</v>
      </c>
    </row>
    <row r="34" spans="1:10" ht="25.5" customHeight="1" x14ac:dyDescent="0.25">
      <c r="A34" s="3">
        <v>29</v>
      </c>
      <c r="B34" s="8" t="s">
        <v>69</v>
      </c>
      <c r="C34" s="9">
        <v>2.2000000000000002</v>
      </c>
      <c r="D34" s="10" t="s">
        <v>9</v>
      </c>
      <c r="E34" s="10">
        <v>0.3</v>
      </c>
      <c r="F34" s="10">
        <v>0.6</v>
      </c>
      <c r="G34" s="10">
        <v>1</v>
      </c>
      <c r="H34" s="10">
        <v>1.5</v>
      </c>
      <c r="I34" s="10">
        <v>2</v>
      </c>
      <c r="J34" s="10">
        <v>2</v>
      </c>
    </row>
    <row r="35" spans="1:10" ht="37.5" x14ac:dyDescent="0.25">
      <c r="A35" s="3">
        <v>30</v>
      </c>
      <c r="B35" s="8" t="s">
        <v>37</v>
      </c>
      <c r="C35" s="9">
        <v>2.2000000000000002</v>
      </c>
      <c r="D35" s="10" t="s">
        <v>9</v>
      </c>
      <c r="E35" s="10">
        <v>0.9</v>
      </c>
      <c r="F35" s="10">
        <v>1.5</v>
      </c>
      <c r="G35" s="10">
        <v>1.5</v>
      </c>
      <c r="H35" s="10" t="s">
        <v>9</v>
      </c>
      <c r="I35" s="10" t="s">
        <v>9</v>
      </c>
      <c r="J35" s="10" t="s">
        <v>9</v>
      </c>
    </row>
    <row r="36" spans="1:10" ht="37.5" x14ac:dyDescent="0.25">
      <c r="A36" s="12">
        <v>31</v>
      </c>
      <c r="B36" s="8" t="s">
        <v>81</v>
      </c>
      <c r="C36" s="9">
        <v>2.2000000000000002</v>
      </c>
      <c r="D36" s="10" t="s">
        <v>9</v>
      </c>
      <c r="E36" s="10" t="s">
        <v>9</v>
      </c>
      <c r="F36" s="10">
        <v>1</v>
      </c>
      <c r="G36" s="10">
        <v>1.3</v>
      </c>
      <c r="H36" s="10">
        <v>1.6</v>
      </c>
      <c r="I36" s="10">
        <v>2</v>
      </c>
      <c r="J36" s="10">
        <v>2</v>
      </c>
    </row>
    <row r="37" spans="1:10" ht="37.5" x14ac:dyDescent="0.25">
      <c r="A37" s="3">
        <v>32</v>
      </c>
      <c r="B37" s="8" t="s">
        <v>70</v>
      </c>
      <c r="C37" s="9">
        <v>2.2000000000000002</v>
      </c>
      <c r="D37" s="10">
        <v>1</v>
      </c>
      <c r="E37" s="10">
        <v>1.5</v>
      </c>
      <c r="F37" s="10">
        <v>2</v>
      </c>
      <c r="G37" s="10">
        <v>2</v>
      </c>
      <c r="H37" s="10">
        <v>2</v>
      </c>
      <c r="I37" s="10">
        <v>2</v>
      </c>
      <c r="J37" s="10">
        <v>2</v>
      </c>
    </row>
    <row r="38" spans="1:10" ht="37.5" x14ac:dyDescent="0.25">
      <c r="A38" s="3">
        <v>33</v>
      </c>
      <c r="B38" s="8" t="s">
        <v>27</v>
      </c>
      <c r="C38" s="9">
        <v>2.2000000000000002</v>
      </c>
      <c r="D38" s="10" t="s">
        <v>9</v>
      </c>
      <c r="E38" s="10" t="s">
        <v>9</v>
      </c>
      <c r="F38" s="10" t="s">
        <v>9</v>
      </c>
      <c r="G38" s="10" t="s">
        <v>9</v>
      </c>
      <c r="H38" s="10" t="s">
        <v>9</v>
      </c>
      <c r="I38" s="10" t="s">
        <v>9</v>
      </c>
      <c r="J38" s="10" t="s">
        <v>9</v>
      </c>
    </row>
    <row r="39" spans="1:10" ht="37.5" x14ac:dyDescent="0.25">
      <c r="A39" s="3">
        <v>34</v>
      </c>
      <c r="B39" s="8" t="s">
        <v>41</v>
      </c>
      <c r="C39" s="9">
        <v>2.2000000000000002</v>
      </c>
      <c r="D39" s="10" t="s">
        <v>9</v>
      </c>
      <c r="E39" s="10" t="s">
        <v>9</v>
      </c>
      <c r="F39" s="10" t="s">
        <v>9</v>
      </c>
      <c r="G39" s="10" t="s">
        <v>9</v>
      </c>
      <c r="H39" s="10" t="s">
        <v>9</v>
      </c>
      <c r="I39" s="10" t="s">
        <v>9</v>
      </c>
      <c r="J39" s="10" t="s">
        <v>9</v>
      </c>
    </row>
    <row r="40" spans="1:10" ht="100.5" x14ac:dyDescent="0.25">
      <c r="A40" s="12">
        <v>35</v>
      </c>
      <c r="B40" s="8" t="s">
        <v>82</v>
      </c>
      <c r="C40" s="9">
        <v>2.2000000000000002</v>
      </c>
      <c r="D40" s="10" t="s">
        <v>9</v>
      </c>
      <c r="E40" s="10" t="s">
        <v>9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</row>
    <row r="41" spans="1:10" x14ac:dyDescent="0.25">
      <c r="A41" s="3">
        <v>36</v>
      </c>
      <c r="B41" s="8" t="s">
        <v>13</v>
      </c>
      <c r="C41" s="9">
        <v>2.2000000000000002</v>
      </c>
      <c r="D41" s="10" t="s">
        <v>9</v>
      </c>
      <c r="E41" s="10" t="s">
        <v>9</v>
      </c>
      <c r="F41" s="10" t="s">
        <v>9</v>
      </c>
      <c r="G41" s="10">
        <v>2</v>
      </c>
      <c r="H41" s="10">
        <v>2</v>
      </c>
      <c r="I41" s="10">
        <v>2</v>
      </c>
      <c r="J41" s="10">
        <v>2</v>
      </c>
    </row>
    <row r="42" spans="1:10" ht="37.5" x14ac:dyDescent="0.25">
      <c r="A42" s="3">
        <v>37</v>
      </c>
      <c r="B42" s="8" t="s">
        <v>14</v>
      </c>
      <c r="C42" s="9">
        <v>2.2000000000000002</v>
      </c>
      <c r="D42" s="10" t="s">
        <v>9</v>
      </c>
      <c r="E42" s="10" t="s">
        <v>9</v>
      </c>
      <c r="F42" s="10" t="s">
        <v>9</v>
      </c>
      <c r="G42" s="10" t="s">
        <v>9</v>
      </c>
      <c r="H42" s="10" t="s">
        <v>9</v>
      </c>
      <c r="I42" s="10" t="s">
        <v>9</v>
      </c>
      <c r="J42" s="10" t="s">
        <v>9</v>
      </c>
    </row>
    <row r="43" spans="1:10" ht="37.5" x14ac:dyDescent="0.25">
      <c r="A43" s="3">
        <v>38</v>
      </c>
      <c r="B43" s="8" t="s">
        <v>42</v>
      </c>
      <c r="C43" s="9">
        <v>2.2000000000000002</v>
      </c>
      <c r="D43" s="10" t="s">
        <v>9</v>
      </c>
      <c r="E43" s="10" t="s">
        <v>9</v>
      </c>
      <c r="F43" s="10" t="s">
        <v>9</v>
      </c>
      <c r="G43" s="10" t="s">
        <v>9</v>
      </c>
      <c r="H43" s="10" t="s">
        <v>9</v>
      </c>
      <c r="I43" s="10" t="s">
        <v>9</v>
      </c>
      <c r="J43" s="10" t="s">
        <v>9</v>
      </c>
    </row>
    <row r="44" spans="1:10" ht="163.5" x14ac:dyDescent="0.25">
      <c r="A44" s="13">
        <v>39</v>
      </c>
      <c r="B44" s="8" t="s">
        <v>83</v>
      </c>
      <c r="C44" s="9">
        <v>2.2000000000000002</v>
      </c>
      <c r="D44" s="10" t="s">
        <v>9</v>
      </c>
      <c r="E44" s="10" t="s">
        <v>9</v>
      </c>
      <c r="F44" s="10">
        <v>2</v>
      </c>
      <c r="G44" s="10">
        <v>2</v>
      </c>
      <c r="H44" s="10">
        <v>2</v>
      </c>
      <c r="I44" s="10">
        <v>2</v>
      </c>
      <c r="J44" s="10">
        <v>2</v>
      </c>
    </row>
    <row r="45" spans="1:10" ht="163.5" x14ac:dyDescent="0.25">
      <c r="A45" s="13">
        <v>40</v>
      </c>
      <c r="B45" s="8" t="s">
        <v>84</v>
      </c>
      <c r="C45" s="9">
        <v>2.2000000000000002</v>
      </c>
      <c r="D45" s="10" t="s">
        <v>9</v>
      </c>
      <c r="E45" s="10" t="s">
        <v>9</v>
      </c>
      <c r="F45" s="10" t="s">
        <v>9</v>
      </c>
      <c r="G45" s="10">
        <v>1.4</v>
      </c>
      <c r="H45" s="10">
        <v>1.7</v>
      </c>
      <c r="I45" s="10">
        <v>2</v>
      </c>
      <c r="J45" s="10">
        <v>2</v>
      </c>
    </row>
    <row r="46" spans="1:10" ht="37.5" x14ac:dyDescent="0.25">
      <c r="A46" s="3">
        <v>41</v>
      </c>
      <c r="B46" s="8" t="s">
        <v>15</v>
      </c>
      <c r="C46" s="9">
        <v>2.2000000000000002</v>
      </c>
      <c r="D46" s="10" t="s">
        <v>9</v>
      </c>
      <c r="E46" s="10">
        <v>0.7</v>
      </c>
      <c r="F46" s="10">
        <v>0.7</v>
      </c>
      <c r="G46" s="10">
        <v>1</v>
      </c>
      <c r="H46" s="10">
        <v>1.3</v>
      </c>
      <c r="I46" s="10">
        <v>1.6</v>
      </c>
      <c r="J46" s="10">
        <v>2</v>
      </c>
    </row>
    <row r="47" spans="1:10" ht="37.5" x14ac:dyDescent="0.25">
      <c r="A47" s="3">
        <v>42</v>
      </c>
      <c r="B47" s="8" t="s">
        <v>63</v>
      </c>
      <c r="C47" s="9">
        <v>2.2000000000000002</v>
      </c>
      <c r="D47" s="10" t="s">
        <v>9</v>
      </c>
      <c r="E47" s="10" t="s">
        <v>9</v>
      </c>
      <c r="F47" s="10" t="s">
        <v>9</v>
      </c>
      <c r="G47" s="10" t="s">
        <v>9</v>
      </c>
      <c r="H47" s="10" t="s">
        <v>9</v>
      </c>
      <c r="I47" s="10" t="s">
        <v>9</v>
      </c>
      <c r="J47" s="10" t="s">
        <v>9</v>
      </c>
    </row>
    <row r="48" spans="1:10" ht="37.5" x14ac:dyDescent="0.25">
      <c r="A48" s="3">
        <v>43</v>
      </c>
      <c r="B48" s="8" t="s">
        <v>28</v>
      </c>
      <c r="C48" s="9">
        <v>2.2000000000000002</v>
      </c>
      <c r="D48" s="10" t="s">
        <v>9</v>
      </c>
      <c r="E48" s="10" t="s">
        <v>9</v>
      </c>
      <c r="F48" s="14">
        <v>0.75</v>
      </c>
      <c r="G48" s="10">
        <v>1</v>
      </c>
      <c r="H48" s="10">
        <v>1.5</v>
      </c>
      <c r="I48" s="10">
        <v>1.5</v>
      </c>
      <c r="J48" s="10">
        <v>2</v>
      </c>
    </row>
    <row r="49" spans="1:11" ht="37.5" x14ac:dyDescent="0.25">
      <c r="A49" s="3">
        <v>44</v>
      </c>
      <c r="B49" s="8" t="s">
        <v>16</v>
      </c>
      <c r="C49" s="9">
        <v>2.2000000000000002</v>
      </c>
      <c r="D49" s="10" t="s">
        <v>9</v>
      </c>
      <c r="E49" s="10" t="s">
        <v>9</v>
      </c>
      <c r="F49" s="10" t="s">
        <v>9</v>
      </c>
      <c r="G49" s="10" t="s">
        <v>9</v>
      </c>
      <c r="H49" s="10" t="s">
        <v>9</v>
      </c>
      <c r="I49" s="10" t="s">
        <v>9</v>
      </c>
      <c r="J49" s="10" t="s">
        <v>9</v>
      </c>
    </row>
    <row r="50" spans="1:11" ht="37.5" x14ac:dyDescent="0.25">
      <c r="A50" s="3">
        <v>45</v>
      </c>
      <c r="B50" s="8" t="s">
        <v>64</v>
      </c>
      <c r="C50" s="9">
        <v>2.2000000000000002</v>
      </c>
      <c r="D50" s="10">
        <v>1</v>
      </c>
      <c r="E50" s="10">
        <v>1.5</v>
      </c>
      <c r="F50" s="10">
        <v>2</v>
      </c>
      <c r="G50" s="10">
        <v>2</v>
      </c>
      <c r="H50" s="10">
        <v>2</v>
      </c>
      <c r="I50" s="10">
        <v>2</v>
      </c>
      <c r="J50" s="10">
        <v>2</v>
      </c>
    </row>
    <row r="51" spans="1:11" ht="112.5" x14ac:dyDescent="0.25">
      <c r="A51" s="3">
        <v>46</v>
      </c>
      <c r="B51" s="8" t="s">
        <v>85</v>
      </c>
      <c r="C51" s="9">
        <v>2.2000000000000002</v>
      </c>
      <c r="D51" s="10" t="s">
        <v>9</v>
      </c>
      <c r="E51" s="10" t="s">
        <v>9</v>
      </c>
      <c r="F51" s="10">
        <v>1</v>
      </c>
      <c r="G51" s="10">
        <v>1</v>
      </c>
      <c r="H51" s="10">
        <v>1</v>
      </c>
      <c r="I51" s="10">
        <v>1</v>
      </c>
      <c r="J51" s="10">
        <v>1</v>
      </c>
    </row>
    <row r="52" spans="1:11" ht="132" x14ac:dyDescent="0.25">
      <c r="A52" s="72">
        <v>47</v>
      </c>
      <c r="B52" s="8" t="s">
        <v>86</v>
      </c>
      <c r="C52" s="9">
        <v>2.2000000000000002</v>
      </c>
      <c r="D52" s="10" t="s">
        <v>9</v>
      </c>
      <c r="E52" s="10" t="s">
        <v>9</v>
      </c>
      <c r="F52" s="10">
        <v>1.5</v>
      </c>
      <c r="G52" s="10">
        <v>2</v>
      </c>
      <c r="H52" s="10">
        <v>2</v>
      </c>
      <c r="I52" s="10">
        <v>2</v>
      </c>
      <c r="J52" s="10">
        <v>2</v>
      </c>
    </row>
    <row r="53" spans="1:11" ht="100.5" x14ac:dyDescent="0.25">
      <c r="A53" s="73"/>
      <c r="B53" s="8" t="s">
        <v>87</v>
      </c>
      <c r="C53" s="9">
        <v>2.2000000000000002</v>
      </c>
      <c r="D53" s="10" t="s">
        <v>9</v>
      </c>
      <c r="E53" s="10" t="s">
        <v>9</v>
      </c>
      <c r="F53" s="10">
        <v>2</v>
      </c>
      <c r="G53" s="10">
        <v>2</v>
      </c>
      <c r="H53" s="10">
        <v>2</v>
      </c>
      <c r="I53" s="10">
        <v>2</v>
      </c>
      <c r="J53" s="10">
        <v>2</v>
      </c>
    </row>
    <row r="54" spans="1:11" ht="100.5" x14ac:dyDescent="0.25">
      <c r="A54" s="15">
        <v>48</v>
      </c>
      <c r="B54" s="16" t="s">
        <v>88</v>
      </c>
      <c r="C54" s="9">
        <v>2.2000000000000002</v>
      </c>
      <c r="D54" s="10" t="s">
        <v>9</v>
      </c>
      <c r="E54" s="10" t="s">
        <v>9</v>
      </c>
      <c r="F54" s="10">
        <v>1.5</v>
      </c>
      <c r="G54" s="10">
        <v>2</v>
      </c>
      <c r="H54" s="10">
        <v>2</v>
      </c>
      <c r="I54" s="10">
        <v>2</v>
      </c>
      <c r="J54" s="10">
        <v>2</v>
      </c>
      <c r="K54" s="17"/>
    </row>
    <row r="55" spans="1:11" x14ac:dyDescent="0.25">
      <c r="A55" s="13">
        <v>49</v>
      </c>
      <c r="B55" s="18" t="s">
        <v>17</v>
      </c>
      <c r="C55" s="9">
        <v>2.2000000000000002</v>
      </c>
      <c r="D55" s="10" t="s">
        <v>9</v>
      </c>
      <c r="E55" s="10" t="s">
        <v>9</v>
      </c>
      <c r="F55" s="10" t="s">
        <v>9</v>
      </c>
      <c r="G55" s="10" t="s">
        <v>9</v>
      </c>
      <c r="H55" s="10" t="s">
        <v>9</v>
      </c>
      <c r="I55" s="10" t="s">
        <v>9</v>
      </c>
      <c r="J55" s="10" t="s">
        <v>9</v>
      </c>
      <c r="K55" s="19"/>
    </row>
    <row r="56" spans="1:11" ht="37.5" x14ac:dyDescent="0.25">
      <c r="A56" s="3">
        <v>50</v>
      </c>
      <c r="B56" s="2" t="s">
        <v>11</v>
      </c>
      <c r="C56" s="6">
        <v>2.2000000000000002</v>
      </c>
      <c r="D56" s="7" t="s">
        <v>9</v>
      </c>
      <c r="E56" s="10" t="s">
        <v>9</v>
      </c>
      <c r="F56" s="10" t="s">
        <v>9</v>
      </c>
      <c r="G56" s="7">
        <v>2</v>
      </c>
      <c r="H56" s="7">
        <v>2</v>
      </c>
      <c r="I56" s="7">
        <v>2</v>
      </c>
      <c r="J56" s="7">
        <v>2</v>
      </c>
    </row>
    <row r="57" spans="1:11" x14ac:dyDescent="0.25">
      <c r="A57" s="3">
        <v>51</v>
      </c>
      <c r="B57" s="8" t="s">
        <v>18</v>
      </c>
      <c r="C57" s="9">
        <v>2.2000000000000002</v>
      </c>
      <c r="D57" s="7" t="s">
        <v>9</v>
      </c>
      <c r="E57" s="10">
        <v>1.5</v>
      </c>
      <c r="F57" s="10">
        <v>2</v>
      </c>
      <c r="G57" s="10">
        <v>2</v>
      </c>
      <c r="H57" s="10">
        <v>2</v>
      </c>
      <c r="I57" s="10">
        <v>2</v>
      </c>
      <c r="J57" s="10">
        <v>2</v>
      </c>
    </row>
    <row r="58" spans="1:11" ht="163.5" x14ac:dyDescent="0.25">
      <c r="A58" s="72">
        <v>52</v>
      </c>
      <c r="B58" s="8" t="s">
        <v>89</v>
      </c>
      <c r="C58" s="9">
        <v>2.2000000000000002</v>
      </c>
      <c r="D58" s="7" t="s">
        <v>9</v>
      </c>
      <c r="E58" s="10">
        <v>0.7</v>
      </c>
      <c r="F58" s="10">
        <v>1.5</v>
      </c>
      <c r="G58" s="10">
        <v>2</v>
      </c>
      <c r="H58" s="10">
        <v>2</v>
      </c>
      <c r="I58" s="10">
        <v>2</v>
      </c>
      <c r="J58" s="10">
        <v>2</v>
      </c>
    </row>
    <row r="59" spans="1:11" ht="384" x14ac:dyDescent="0.25">
      <c r="A59" s="73"/>
      <c r="B59" s="8" t="s">
        <v>90</v>
      </c>
      <c r="C59" s="9">
        <v>2.2000000000000002</v>
      </c>
      <c r="D59" s="10" t="s">
        <v>9</v>
      </c>
      <c r="E59" s="10">
        <v>1.5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</row>
    <row r="60" spans="1:11" ht="69" x14ac:dyDescent="0.25">
      <c r="A60" s="73"/>
      <c r="B60" s="8" t="s">
        <v>91</v>
      </c>
      <c r="C60" s="9">
        <v>2.2000000000000002</v>
      </c>
      <c r="D60" s="10" t="s">
        <v>9</v>
      </c>
      <c r="E60" s="10">
        <v>0.5</v>
      </c>
      <c r="F60" s="10">
        <v>1</v>
      </c>
      <c r="G60" s="10">
        <v>1.5</v>
      </c>
      <c r="H60" s="10">
        <v>2</v>
      </c>
      <c r="I60" s="10">
        <v>2</v>
      </c>
      <c r="J60" s="10">
        <v>2</v>
      </c>
    </row>
    <row r="61" spans="1:11" ht="119.25" customHeight="1" x14ac:dyDescent="0.25">
      <c r="A61" s="74"/>
      <c r="B61" s="8" t="s">
        <v>92</v>
      </c>
      <c r="C61" s="9">
        <v>2.2000000000000002</v>
      </c>
      <c r="D61" s="10" t="s">
        <v>9</v>
      </c>
      <c r="E61" s="10" t="s">
        <v>9</v>
      </c>
      <c r="F61" s="10">
        <v>2</v>
      </c>
      <c r="G61" s="10">
        <v>2</v>
      </c>
      <c r="H61" s="10">
        <v>2</v>
      </c>
      <c r="I61" s="10">
        <v>2</v>
      </c>
      <c r="J61" s="10">
        <v>2</v>
      </c>
    </row>
    <row r="62" spans="1:11" ht="37.5" x14ac:dyDescent="0.25">
      <c r="A62" s="3">
        <v>53</v>
      </c>
      <c r="B62" s="2" t="s">
        <v>10</v>
      </c>
      <c r="C62" s="6">
        <v>2.2000000000000002</v>
      </c>
      <c r="D62" s="7">
        <v>1</v>
      </c>
      <c r="E62" s="7">
        <v>1.5</v>
      </c>
      <c r="F62" s="7">
        <v>1.5</v>
      </c>
      <c r="G62" s="7">
        <v>1.5</v>
      </c>
      <c r="H62" s="7">
        <v>2</v>
      </c>
      <c r="I62" s="10">
        <v>2</v>
      </c>
      <c r="J62" s="10">
        <v>2</v>
      </c>
    </row>
    <row r="63" spans="1:11" ht="84.75" x14ac:dyDescent="0.25">
      <c r="A63" s="15">
        <v>54</v>
      </c>
      <c r="B63" s="8" t="s">
        <v>93</v>
      </c>
      <c r="C63" s="9">
        <v>2.2000000000000002</v>
      </c>
      <c r="D63" s="10" t="s">
        <v>9</v>
      </c>
      <c r="E63" s="10" t="s">
        <v>9</v>
      </c>
      <c r="F63" s="10" t="s">
        <v>9</v>
      </c>
      <c r="G63" s="10">
        <v>2</v>
      </c>
      <c r="H63" s="10">
        <v>2</v>
      </c>
      <c r="I63" s="10">
        <v>2</v>
      </c>
      <c r="J63" s="10">
        <v>2</v>
      </c>
    </row>
    <row r="64" spans="1:11" ht="37.5" x14ac:dyDescent="0.25">
      <c r="A64" s="3">
        <v>55</v>
      </c>
      <c r="B64" s="8" t="s">
        <v>49</v>
      </c>
      <c r="C64" s="9">
        <v>2.2000000000000002</v>
      </c>
      <c r="D64" s="10" t="s">
        <v>9</v>
      </c>
      <c r="E64" s="10" t="s">
        <v>9</v>
      </c>
      <c r="F64" s="10">
        <v>2</v>
      </c>
      <c r="G64" s="10">
        <v>2</v>
      </c>
      <c r="H64" s="10">
        <v>2</v>
      </c>
      <c r="I64" s="10" t="s">
        <v>9</v>
      </c>
      <c r="J64" s="10" t="s">
        <v>9</v>
      </c>
    </row>
    <row r="65" spans="1:11" ht="37.5" x14ac:dyDescent="0.25">
      <c r="A65" s="3">
        <v>56</v>
      </c>
      <c r="B65" s="8" t="s">
        <v>29</v>
      </c>
      <c r="C65" s="9">
        <v>2.2000000000000002</v>
      </c>
      <c r="D65" s="10" t="s">
        <v>9</v>
      </c>
      <c r="E65" s="10">
        <v>1.5</v>
      </c>
      <c r="F65" s="10">
        <v>2</v>
      </c>
      <c r="G65" s="10">
        <v>2</v>
      </c>
      <c r="H65" s="10">
        <v>2</v>
      </c>
      <c r="I65" s="10">
        <v>2</v>
      </c>
      <c r="J65" s="10">
        <v>2</v>
      </c>
    </row>
    <row r="66" spans="1:11" ht="37.5" x14ac:dyDescent="0.25">
      <c r="A66" s="3">
        <v>57</v>
      </c>
      <c r="B66" s="8" t="s">
        <v>65</v>
      </c>
      <c r="C66" s="9">
        <v>2.2000000000000002</v>
      </c>
      <c r="D66" s="10" t="s">
        <v>9</v>
      </c>
      <c r="E66" s="10">
        <v>1</v>
      </c>
      <c r="F66" s="10">
        <v>1.5</v>
      </c>
      <c r="G66" s="10">
        <v>2</v>
      </c>
      <c r="H66" s="10">
        <v>2</v>
      </c>
      <c r="I66" s="10">
        <v>2</v>
      </c>
      <c r="J66" s="10">
        <v>2</v>
      </c>
    </row>
    <row r="67" spans="1:11" ht="50.25" x14ac:dyDescent="0.25">
      <c r="A67" s="15">
        <v>58</v>
      </c>
      <c r="B67" s="8" t="s">
        <v>94</v>
      </c>
      <c r="C67" s="9">
        <v>2.2000000000000002</v>
      </c>
      <c r="D67" s="10" t="s">
        <v>9</v>
      </c>
      <c r="E67" s="10" t="s">
        <v>9</v>
      </c>
      <c r="F67" s="10" t="s">
        <v>9</v>
      </c>
      <c r="G67" s="10" t="s">
        <v>9</v>
      </c>
      <c r="H67" s="10">
        <v>1</v>
      </c>
      <c r="I67" s="10">
        <v>1.3</v>
      </c>
      <c r="J67" s="10">
        <v>1.5</v>
      </c>
      <c r="K67" s="20" t="s">
        <v>95</v>
      </c>
    </row>
    <row r="68" spans="1:11" ht="36" customHeight="1" x14ac:dyDescent="0.25">
      <c r="A68" s="3">
        <v>59</v>
      </c>
      <c r="B68" s="8" t="s">
        <v>50</v>
      </c>
      <c r="C68" s="9">
        <v>2.2000000000000002</v>
      </c>
      <c r="D68" s="10" t="s">
        <v>9</v>
      </c>
      <c r="E68" s="10" t="s">
        <v>9</v>
      </c>
      <c r="F68" s="10" t="s">
        <v>9</v>
      </c>
      <c r="G68" s="10" t="s">
        <v>9</v>
      </c>
      <c r="H68" s="10" t="s">
        <v>9</v>
      </c>
      <c r="I68" s="10" t="s">
        <v>9</v>
      </c>
      <c r="J68" s="10" t="s">
        <v>9</v>
      </c>
    </row>
    <row r="69" spans="1:11" ht="37.5" x14ac:dyDescent="0.25">
      <c r="A69" s="3">
        <v>60</v>
      </c>
      <c r="B69" s="8" t="s">
        <v>19</v>
      </c>
      <c r="C69" s="9">
        <v>2.2000000000000002</v>
      </c>
      <c r="D69" s="10" t="s">
        <v>9</v>
      </c>
      <c r="E69" s="10" t="s">
        <v>9</v>
      </c>
      <c r="F69" s="10" t="s">
        <v>9</v>
      </c>
      <c r="G69" s="10" t="s">
        <v>9</v>
      </c>
      <c r="H69" s="10" t="s">
        <v>9</v>
      </c>
      <c r="I69" s="10" t="s">
        <v>9</v>
      </c>
      <c r="J69" s="10" t="s">
        <v>9</v>
      </c>
    </row>
    <row r="70" spans="1:11" ht="37.5" x14ac:dyDescent="0.25">
      <c r="A70" s="3">
        <v>61</v>
      </c>
      <c r="B70" s="8" t="s">
        <v>51</v>
      </c>
      <c r="C70" s="9">
        <v>2.2000000000000002</v>
      </c>
      <c r="D70" s="10" t="s">
        <v>9</v>
      </c>
      <c r="E70" s="10">
        <v>1.5</v>
      </c>
      <c r="F70" s="10">
        <v>2</v>
      </c>
      <c r="G70" s="10">
        <v>2</v>
      </c>
      <c r="H70" s="10">
        <v>2</v>
      </c>
      <c r="I70" s="10">
        <v>2</v>
      </c>
      <c r="J70" s="10">
        <v>2</v>
      </c>
    </row>
    <row r="71" spans="1:11" ht="168.75" x14ac:dyDescent="0.25">
      <c r="A71" s="3">
        <v>62</v>
      </c>
      <c r="B71" s="8" t="s">
        <v>30</v>
      </c>
      <c r="C71" s="11" t="s">
        <v>96</v>
      </c>
      <c r="D71" s="10" t="s">
        <v>9</v>
      </c>
      <c r="E71" s="10">
        <v>2</v>
      </c>
      <c r="F71" s="10">
        <v>2</v>
      </c>
      <c r="G71" s="10">
        <v>2</v>
      </c>
      <c r="H71" s="10">
        <v>2</v>
      </c>
      <c r="I71" s="10">
        <v>2</v>
      </c>
      <c r="J71" s="10">
        <v>2</v>
      </c>
    </row>
    <row r="72" spans="1:11" ht="40.5" customHeight="1" x14ac:dyDescent="0.25">
      <c r="A72" s="3">
        <v>63</v>
      </c>
      <c r="B72" s="8" t="s">
        <v>43</v>
      </c>
      <c r="C72" s="9">
        <v>2.2000000000000002</v>
      </c>
      <c r="D72" s="10" t="s">
        <v>9</v>
      </c>
      <c r="E72" s="10" t="s">
        <v>9</v>
      </c>
      <c r="F72" s="10" t="s">
        <v>9</v>
      </c>
      <c r="G72" s="10" t="s">
        <v>9</v>
      </c>
      <c r="H72" s="10" t="s">
        <v>9</v>
      </c>
      <c r="I72" s="10" t="s">
        <v>9</v>
      </c>
      <c r="J72" s="10" t="s">
        <v>9</v>
      </c>
    </row>
    <row r="73" spans="1:11" ht="69" x14ac:dyDescent="0.25">
      <c r="A73" s="15">
        <v>64</v>
      </c>
      <c r="B73" s="8" t="s">
        <v>97</v>
      </c>
      <c r="C73" s="9">
        <v>2.2000000000000002</v>
      </c>
      <c r="D73" s="10" t="s">
        <v>9</v>
      </c>
      <c r="E73" s="10" t="s">
        <v>9</v>
      </c>
      <c r="F73" s="10">
        <v>1.5</v>
      </c>
      <c r="G73" s="14">
        <v>1.75</v>
      </c>
      <c r="H73" s="10">
        <v>2</v>
      </c>
      <c r="I73" s="10">
        <v>2</v>
      </c>
      <c r="J73" s="10">
        <v>2</v>
      </c>
      <c r="K73" s="19"/>
    </row>
    <row r="74" spans="1:11" ht="37.5" x14ac:dyDescent="0.25">
      <c r="A74" s="3">
        <v>65</v>
      </c>
      <c r="B74" s="8" t="s">
        <v>53</v>
      </c>
      <c r="C74" s="9">
        <v>2.2000000000000002</v>
      </c>
      <c r="D74" s="10" t="s">
        <v>9</v>
      </c>
      <c r="E74" s="10" t="s">
        <v>9</v>
      </c>
      <c r="F74" s="10">
        <v>0.9</v>
      </c>
      <c r="G74" s="10">
        <v>1.2</v>
      </c>
      <c r="H74" s="10">
        <v>1.5</v>
      </c>
      <c r="I74" s="10">
        <v>1.8</v>
      </c>
      <c r="J74" s="10">
        <v>2</v>
      </c>
    </row>
    <row r="75" spans="1:11" ht="37.5" x14ac:dyDescent="0.25">
      <c r="A75" s="3">
        <v>66</v>
      </c>
      <c r="B75" s="8" t="s">
        <v>54</v>
      </c>
      <c r="C75" s="9">
        <v>2.2000000000000002</v>
      </c>
      <c r="D75" s="10" t="s">
        <v>9</v>
      </c>
      <c r="E75" s="10" t="s">
        <v>9</v>
      </c>
      <c r="F75" s="10">
        <v>1</v>
      </c>
      <c r="G75" s="10">
        <v>1.5</v>
      </c>
      <c r="H75" s="10">
        <v>2</v>
      </c>
      <c r="I75" s="10">
        <v>2</v>
      </c>
      <c r="J75" s="10">
        <v>2</v>
      </c>
    </row>
    <row r="76" spans="1:11" ht="37.5" x14ac:dyDescent="0.25">
      <c r="A76" s="3">
        <v>67</v>
      </c>
      <c r="B76" s="8" t="s">
        <v>72</v>
      </c>
      <c r="C76" s="9">
        <v>2.2000000000000002</v>
      </c>
      <c r="D76" s="10" t="s">
        <v>9</v>
      </c>
      <c r="E76" s="10">
        <v>1</v>
      </c>
      <c r="F76" s="10">
        <v>1</v>
      </c>
      <c r="G76" s="10">
        <v>1</v>
      </c>
      <c r="H76" s="10" t="s">
        <v>9</v>
      </c>
      <c r="I76" s="10" t="s">
        <v>9</v>
      </c>
      <c r="J76" s="10" t="s">
        <v>9</v>
      </c>
    </row>
    <row r="77" spans="1:11" ht="37.5" x14ac:dyDescent="0.25">
      <c r="A77" s="3">
        <v>68</v>
      </c>
      <c r="B77" s="8" t="s">
        <v>55</v>
      </c>
      <c r="C77" s="9">
        <v>2.2000000000000002</v>
      </c>
      <c r="D77" s="10" t="s">
        <v>9</v>
      </c>
      <c r="E77" s="10">
        <v>1</v>
      </c>
      <c r="F77" s="10">
        <v>1.5</v>
      </c>
      <c r="G77" s="10">
        <v>2</v>
      </c>
      <c r="H77" s="10">
        <v>2</v>
      </c>
      <c r="I77" s="10">
        <v>2</v>
      </c>
      <c r="J77" s="10">
        <v>2</v>
      </c>
    </row>
    <row r="78" spans="1:11" ht="37.5" x14ac:dyDescent="0.25">
      <c r="A78" s="3">
        <v>69</v>
      </c>
      <c r="B78" s="8" t="s">
        <v>20</v>
      </c>
      <c r="C78" s="9">
        <v>2.2000000000000002</v>
      </c>
      <c r="D78" s="10" t="s">
        <v>9</v>
      </c>
      <c r="E78" s="10" t="s">
        <v>9</v>
      </c>
      <c r="F78" s="10" t="s">
        <v>9</v>
      </c>
      <c r="G78" s="10" t="s">
        <v>9</v>
      </c>
      <c r="H78" s="10" t="s">
        <v>9</v>
      </c>
      <c r="I78" s="10" t="s">
        <v>9</v>
      </c>
      <c r="J78" s="10" t="s">
        <v>9</v>
      </c>
    </row>
    <row r="79" spans="1:11" ht="37.5" x14ac:dyDescent="0.25">
      <c r="A79" s="3">
        <v>70</v>
      </c>
      <c r="B79" s="8" t="s">
        <v>21</v>
      </c>
      <c r="C79" s="9">
        <v>2.2000000000000002</v>
      </c>
      <c r="D79" s="10" t="s">
        <v>9</v>
      </c>
      <c r="E79" s="10" t="s">
        <v>9</v>
      </c>
      <c r="F79" s="10" t="s">
        <v>9</v>
      </c>
      <c r="G79" s="10" t="s">
        <v>9</v>
      </c>
      <c r="H79" s="10" t="s">
        <v>9</v>
      </c>
      <c r="I79" s="10" t="s">
        <v>9</v>
      </c>
      <c r="J79" s="10" t="s">
        <v>9</v>
      </c>
    </row>
    <row r="80" spans="1:11" ht="26.25" customHeight="1" x14ac:dyDescent="0.25">
      <c r="A80" s="3">
        <v>71</v>
      </c>
      <c r="B80" s="8" t="s">
        <v>22</v>
      </c>
      <c r="C80" s="9">
        <v>2.2000000000000002</v>
      </c>
      <c r="D80" s="10" t="s">
        <v>9</v>
      </c>
      <c r="E80" s="10" t="s">
        <v>9</v>
      </c>
      <c r="F80" s="10">
        <v>2</v>
      </c>
      <c r="G80" s="10">
        <v>2</v>
      </c>
      <c r="H80" s="10">
        <v>2</v>
      </c>
      <c r="I80" s="10">
        <v>2</v>
      </c>
      <c r="J80" s="10">
        <v>2</v>
      </c>
    </row>
    <row r="81" spans="1:10" ht="29.25" customHeight="1" x14ac:dyDescent="0.25">
      <c r="A81" s="3">
        <v>72</v>
      </c>
      <c r="B81" s="8" t="s">
        <v>66</v>
      </c>
      <c r="C81" s="9">
        <v>2.2000000000000002</v>
      </c>
      <c r="D81" s="10" t="s">
        <v>9</v>
      </c>
      <c r="E81" s="10">
        <v>0.5</v>
      </c>
      <c r="F81" s="10">
        <v>1</v>
      </c>
      <c r="G81" s="10">
        <v>1.5</v>
      </c>
      <c r="H81" s="10">
        <v>2</v>
      </c>
      <c r="I81" s="10">
        <v>2</v>
      </c>
      <c r="J81" s="10">
        <v>2</v>
      </c>
    </row>
    <row r="82" spans="1:10" ht="27" customHeight="1" x14ac:dyDescent="0.25">
      <c r="A82" s="3">
        <v>73</v>
      </c>
      <c r="B82" s="8" t="s">
        <v>23</v>
      </c>
      <c r="C82" s="9">
        <v>2.2000000000000002</v>
      </c>
      <c r="D82" s="10" t="s">
        <v>9</v>
      </c>
      <c r="E82" s="10">
        <v>1.5</v>
      </c>
      <c r="F82" s="10">
        <v>2</v>
      </c>
      <c r="G82" s="10">
        <v>2</v>
      </c>
      <c r="H82" s="10">
        <v>2</v>
      </c>
      <c r="I82" s="10">
        <v>2</v>
      </c>
      <c r="J82" s="10">
        <v>2</v>
      </c>
    </row>
    <row r="83" spans="1:10" ht="37.5" x14ac:dyDescent="0.25">
      <c r="A83" s="3">
        <v>74</v>
      </c>
      <c r="B83" s="8" t="s">
        <v>56</v>
      </c>
      <c r="C83" s="9">
        <v>2.2000000000000002</v>
      </c>
      <c r="D83" s="10" t="s">
        <v>9</v>
      </c>
      <c r="E83" s="10">
        <v>1.5</v>
      </c>
      <c r="F83" s="10">
        <v>1.5</v>
      </c>
      <c r="G83" s="10">
        <v>2</v>
      </c>
      <c r="H83" s="10">
        <v>2</v>
      </c>
      <c r="I83" s="10">
        <v>2</v>
      </c>
      <c r="J83" s="10">
        <v>2</v>
      </c>
    </row>
    <row r="84" spans="1:10" ht="131.25" x14ac:dyDescent="0.25">
      <c r="A84" s="3">
        <v>75</v>
      </c>
      <c r="B84" s="8" t="s">
        <v>98</v>
      </c>
      <c r="C84" s="9">
        <v>2.2000000000000002</v>
      </c>
      <c r="D84" s="10" t="s">
        <v>9</v>
      </c>
      <c r="E84" s="10" t="s">
        <v>9</v>
      </c>
      <c r="F84" s="10" t="s">
        <v>9</v>
      </c>
      <c r="G84" s="10" t="s">
        <v>9</v>
      </c>
      <c r="H84" s="10" t="s">
        <v>9</v>
      </c>
      <c r="I84" s="10" t="s">
        <v>9</v>
      </c>
      <c r="J84" s="10" t="s">
        <v>9</v>
      </c>
    </row>
    <row r="85" spans="1:10" ht="37.5" x14ac:dyDescent="0.25">
      <c r="A85" s="3">
        <v>76</v>
      </c>
      <c r="B85" s="8" t="s">
        <v>57</v>
      </c>
      <c r="C85" s="9">
        <v>2.2000000000000002</v>
      </c>
      <c r="D85" s="10" t="s">
        <v>9</v>
      </c>
      <c r="E85" s="10" t="s">
        <v>9</v>
      </c>
      <c r="F85" s="10">
        <v>1.5</v>
      </c>
      <c r="G85" s="10">
        <v>1.5</v>
      </c>
      <c r="H85" s="10">
        <v>1.5</v>
      </c>
      <c r="I85" s="10">
        <v>1.5</v>
      </c>
      <c r="J85" s="10">
        <v>1.5</v>
      </c>
    </row>
    <row r="86" spans="1:10" ht="37.5" x14ac:dyDescent="0.25">
      <c r="A86" s="3">
        <v>77</v>
      </c>
      <c r="B86" s="8" t="s">
        <v>24</v>
      </c>
      <c r="C86" s="9">
        <v>2.2000000000000002</v>
      </c>
      <c r="D86" s="10" t="s">
        <v>9</v>
      </c>
      <c r="E86" s="10" t="s">
        <v>9</v>
      </c>
      <c r="F86" s="10">
        <v>0.3</v>
      </c>
      <c r="G86" s="10">
        <v>0.3</v>
      </c>
      <c r="H86" s="10">
        <v>0.3</v>
      </c>
      <c r="I86" s="10">
        <v>0.3</v>
      </c>
      <c r="J86" s="10">
        <v>0.3</v>
      </c>
    </row>
    <row r="87" spans="1:10" x14ac:dyDescent="0.25">
      <c r="A87" s="3">
        <v>78</v>
      </c>
      <c r="B87" s="2" t="s">
        <v>5</v>
      </c>
      <c r="C87" s="6">
        <v>2.2000000000000002</v>
      </c>
      <c r="D87" s="7">
        <v>0.9</v>
      </c>
      <c r="E87" s="7">
        <v>1.2</v>
      </c>
      <c r="F87" s="7">
        <v>1.3</v>
      </c>
      <c r="G87" s="7">
        <v>1.4</v>
      </c>
      <c r="H87" s="7">
        <v>1.5</v>
      </c>
      <c r="I87" s="7" t="s">
        <v>9</v>
      </c>
      <c r="J87" s="7" t="s">
        <v>9</v>
      </c>
    </row>
    <row r="88" spans="1:10" ht="37.5" x14ac:dyDescent="0.25">
      <c r="A88" s="3">
        <v>79</v>
      </c>
      <c r="B88" s="2" t="s">
        <v>7</v>
      </c>
      <c r="C88" s="6">
        <v>2.2000000000000002</v>
      </c>
      <c r="D88" s="7" t="s">
        <v>9</v>
      </c>
      <c r="E88" s="7">
        <v>1</v>
      </c>
      <c r="F88" s="7">
        <v>1</v>
      </c>
      <c r="G88" s="7">
        <v>1</v>
      </c>
      <c r="H88" s="7" t="s">
        <v>9</v>
      </c>
      <c r="I88" s="7" t="s">
        <v>9</v>
      </c>
      <c r="J88" s="7" t="s">
        <v>9</v>
      </c>
    </row>
    <row r="89" spans="1:10" x14ac:dyDescent="0.25">
      <c r="A89" s="3">
        <v>80</v>
      </c>
      <c r="B89" s="8" t="s">
        <v>99</v>
      </c>
      <c r="C89" s="11">
        <v>1</v>
      </c>
      <c r="D89" s="10" t="s">
        <v>9</v>
      </c>
      <c r="E89" s="10" t="s">
        <v>9</v>
      </c>
      <c r="F89" s="10" t="s">
        <v>9</v>
      </c>
      <c r="G89" s="10" t="s">
        <v>9</v>
      </c>
      <c r="H89" s="10" t="s">
        <v>9</v>
      </c>
      <c r="I89" s="10" t="s">
        <v>9</v>
      </c>
      <c r="J89" s="10" t="s">
        <v>9</v>
      </c>
    </row>
    <row r="90" spans="1:10" x14ac:dyDescent="0.25">
      <c r="A90" s="3">
        <v>81</v>
      </c>
      <c r="B90" s="8" t="s">
        <v>100</v>
      </c>
      <c r="C90" s="9">
        <v>2.2000000000000002</v>
      </c>
      <c r="D90" s="10" t="s">
        <v>9</v>
      </c>
      <c r="E90" s="10" t="s">
        <v>9</v>
      </c>
      <c r="F90" s="10" t="s">
        <v>9</v>
      </c>
      <c r="G90" s="10">
        <v>1</v>
      </c>
      <c r="H90" s="10">
        <v>1.5</v>
      </c>
      <c r="I90" s="10">
        <v>2</v>
      </c>
      <c r="J90" s="10">
        <v>2</v>
      </c>
    </row>
    <row r="91" spans="1:10" x14ac:dyDescent="0.25">
      <c r="A91" s="3">
        <v>82</v>
      </c>
      <c r="B91" s="8" t="s">
        <v>31</v>
      </c>
      <c r="C91" s="9">
        <v>2.2000000000000002</v>
      </c>
      <c r="D91" s="10" t="s">
        <v>9</v>
      </c>
      <c r="E91" s="10" t="s">
        <v>9</v>
      </c>
      <c r="F91" s="10" t="s">
        <v>9</v>
      </c>
      <c r="G91" s="10" t="s">
        <v>9</v>
      </c>
      <c r="H91" s="10" t="s">
        <v>9</v>
      </c>
      <c r="I91" s="10" t="s">
        <v>9</v>
      </c>
      <c r="J91" s="10" t="s">
        <v>9</v>
      </c>
    </row>
    <row r="92" spans="1:10" ht="56.25" x14ac:dyDescent="0.25">
      <c r="A92" s="3">
        <v>83</v>
      </c>
      <c r="B92" s="8" t="s">
        <v>101</v>
      </c>
      <c r="C92" s="9">
        <v>2.2000000000000002</v>
      </c>
      <c r="D92" s="10" t="s">
        <v>9</v>
      </c>
      <c r="E92" s="10">
        <v>1.5</v>
      </c>
      <c r="F92" s="10">
        <v>2</v>
      </c>
      <c r="G92" s="10">
        <v>2</v>
      </c>
      <c r="H92" s="10">
        <v>2</v>
      </c>
      <c r="I92" s="10">
        <v>2</v>
      </c>
      <c r="J92" s="10">
        <v>2</v>
      </c>
    </row>
    <row r="93" spans="1:10" x14ac:dyDescent="0.25">
      <c r="A93" s="3">
        <v>84</v>
      </c>
      <c r="B93" s="8" t="s">
        <v>73</v>
      </c>
      <c r="C93" s="9">
        <v>2.2000000000000002</v>
      </c>
      <c r="D93" s="10" t="s">
        <v>9</v>
      </c>
      <c r="E93" s="10" t="s">
        <v>9</v>
      </c>
      <c r="F93" s="10" t="s">
        <v>9</v>
      </c>
      <c r="G93" s="10" t="s">
        <v>9</v>
      </c>
      <c r="H93" s="10" t="s">
        <v>9</v>
      </c>
      <c r="I93" s="10" t="s">
        <v>9</v>
      </c>
      <c r="J93" s="10" t="s">
        <v>9</v>
      </c>
    </row>
    <row r="94" spans="1:10" ht="37.5" x14ac:dyDescent="0.25">
      <c r="A94" s="3">
        <v>85</v>
      </c>
      <c r="B94" s="8" t="s">
        <v>102</v>
      </c>
      <c r="C94" s="9">
        <v>2.2000000000000002</v>
      </c>
      <c r="D94" s="10" t="s">
        <v>9</v>
      </c>
      <c r="E94" s="10" t="s">
        <v>9</v>
      </c>
      <c r="F94" s="10" t="s">
        <v>9</v>
      </c>
      <c r="G94" s="10" t="s">
        <v>9</v>
      </c>
      <c r="H94" s="10" t="s">
        <v>9</v>
      </c>
      <c r="I94" s="10" t="s">
        <v>9</v>
      </c>
      <c r="J94" s="10" t="s">
        <v>9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Ахметшина Ирина Викторовна</cp:lastModifiedBy>
  <cp:lastPrinted>2019-10-23T23:16:32Z</cp:lastPrinted>
  <dcterms:created xsi:type="dcterms:W3CDTF">2015-08-28T07:20:59Z</dcterms:created>
  <dcterms:modified xsi:type="dcterms:W3CDTF">2019-10-23T23:20:04Z</dcterms:modified>
</cp:coreProperties>
</file>